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50" yWindow="105" windowWidth="15885" windowHeight="11820"/>
  </bookViews>
  <sheets>
    <sheet name="Приложение 13" sheetId="1" r:id="rId1"/>
  </sheets>
  <calcPr calcId="114210"/>
</workbook>
</file>

<file path=xl/calcChain.xml><?xml version="1.0" encoding="utf-8"?>
<calcChain xmlns="http://schemas.openxmlformats.org/spreadsheetml/2006/main">
  <c r="F63" i="1"/>
  <c r="F62"/>
  <c r="E60"/>
  <c r="F64"/>
  <c r="F65"/>
  <c r="E65"/>
  <c r="D60"/>
  <c r="E63"/>
  <c r="E135"/>
  <c r="E136"/>
  <c r="F137"/>
  <c r="F66"/>
  <c r="D63"/>
  <c r="F111"/>
  <c r="F118"/>
  <c r="F122"/>
  <c r="F127"/>
  <c r="F136"/>
  <c r="F135"/>
  <c r="F133"/>
  <c r="F132"/>
  <c r="F56"/>
  <c r="F55"/>
  <c r="F53"/>
  <c r="F52"/>
  <c r="F51"/>
  <c r="F50"/>
  <c r="F48"/>
  <c r="F46"/>
  <c r="F43"/>
  <c r="F42"/>
  <c r="F41"/>
  <c r="F39"/>
  <c r="F37"/>
  <c r="F36"/>
  <c r="F35"/>
  <c r="F33"/>
  <c r="F32"/>
  <c r="F30"/>
  <c r="F29"/>
  <c r="F28"/>
  <c r="F21"/>
  <c r="F19"/>
  <c r="F18"/>
  <c r="E69"/>
  <c r="F69"/>
  <c r="F68"/>
  <c r="F67"/>
  <c r="F70"/>
  <c r="E61"/>
  <c r="F74"/>
  <c r="F73"/>
  <c r="F72"/>
  <c r="F71"/>
  <c r="E76"/>
  <c r="E86"/>
  <c r="E85"/>
  <c r="E84"/>
  <c r="F86"/>
  <c r="F85"/>
  <c r="F84"/>
  <c r="F82"/>
  <c r="F81"/>
  <c r="F79"/>
  <c r="F78"/>
  <c r="F77"/>
  <c r="F87"/>
  <c r="F98"/>
  <c r="F96"/>
  <c r="F95"/>
  <c r="F94"/>
  <c r="F93"/>
  <c r="F101"/>
  <c r="F100"/>
  <c r="F99"/>
  <c r="F157"/>
  <c r="F156"/>
  <c r="F155"/>
  <c r="F153"/>
  <c r="F152"/>
  <c r="F151"/>
  <c r="F147"/>
  <c r="D138"/>
  <c r="E138"/>
  <c r="F141"/>
  <c r="F140"/>
  <c r="F139"/>
  <c r="E141"/>
  <c r="E140"/>
  <c r="E139"/>
  <c r="F142"/>
  <c r="F125"/>
  <c r="F124"/>
  <c r="E125"/>
  <c r="E124"/>
  <c r="F126"/>
  <c r="E111"/>
  <c r="F130"/>
  <c r="F129"/>
  <c r="E130"/>
  <c r="E129"/>
  <c r="F131"/>
  <c r="F117"/>
  <c r="E117"/>
  <c r="D117"/>
  <c r="F120"/>
  <c r="E120"/>
  <c r="F121"/>
  <c r="F115"/>
  <c r="F114"/>
  <c r="F110"/>
  <c r="E114"/>
  <c r="F106"/>
  <c r="E105"/>
  <c r="E104"/>
  <c r="E103"/>
  <c r="F103"/>
  <c r="F107"/>
  <c r="F60"/>
  <c r="F59"/>
  <c r="F58"/>
  <c r="F159"/>
  <c r="F61"/>
  <c r="F109"/>
  <c r="F108"/>
  <c r="F27"/>
  <c r="E68"/>
  <c r="E67"/>
  <c r="E59"/>
  <c r="E58"/>
  <c r="F76"/>
  <c r="F138"/>
  <c r="E110"/>
  <c r="E109"/>
  <c r="E108"/>
  <c r="F105"/>
  <c r="F104"/>
  <c r="E159"/>
  <c r="D32"/>
  <c r="D33"/>
  <c r="D53"/>
  <c r="D52"/>
  <c r="D51"/>
  <c r="D50"/>
  <c r="D68"/>
  <c r="D67"/>
  <c r="D59"/>
  <c r="D58"/>
  <c r="D159"/>
  <c r="D118"/>
  <c r="D127"/>
  <c r="D124"/>
  <c r="D153"/>
  <c r="D152"/>
  <c r="D151"/>
  <c r="D141"/>
  <c r="D140"/>
  <c r="D139"/>
  <c r="D111"/>
  <c r="D105"/>
  <c r="D104"/>
  <c r="D103"/>
  <c r="D74"/>
  <c r="D73"/>
  <c r="D72"/>
  <c r="D71"/>
  <c r="D43"/>
  <c r="D39"/>
  <c r="D37"/>
  <c r="D36"/>
  <c r="D35"/>
  <c r="D136"/>
  <c r="D135"/>
  <c r="D82"/>
  <c r="D96"/>
  <c r="D95"/>
  <c r="D94"/>
  <c r="D93"/>
  <c r="D86"/>
  <c r="D85"/>
  <c r="D84"/>
  <c r="D48"/>
  <c r="D46"/>
  <c r="D42"/>
  <c r="D81"/>
  <c r="D122"/>
  <c r="D125"/>
  <c r="D114"/>
  <c r="D30"/>
  <c r="D29"/>
  <c r="D28"/>
  <c r="D27"/>
  <c r="D110"/>
  <c r="D41"/>
  <c r="D101"/>
  <c r="D100"/>
  <c r="D99"/>
  <c r="D98"/>
  <c r="D79"/>
  <c r="D78"/>
  <c r="D77"/>
  <c r="D61"/>
  <c r="D56"/>
  <c r="D21"/>
  <c r="D19"/>
  <c r="D18"/>
  <c r="D157"/>
  <c r="D156"/>
  <c r="D155"/>
  <c r="D130"/>
  <c r="D129"/>
  <c r="D120"/>
  <c r="D133"/>
  <c r="D132"/>
  <c r="D55"/>
  <c r="D147"/>
  <c r="D109"/>
  <c r="D108"/>
  <c r="D76"/>
</calcChain>
</file>

<file path=xl/sharedStrings.xml><?xml version="1.0" encoding="utf-8"?>
<sst xmlns="http://schemas.openxmlformats.org/spreadsheetml/2006/main" count="305" uniqueCount="158">
  <si>
    <t>городского поселения Березово</t>
  </si>
  <si>
    <t>(тыс.руб.)</t>
  </si>
  <si>
    <t xml:space="preserve">Наименование </t>
  </si>
  <si>
    <t>ЦСР</t>
  </si>
  <si>
    <t>Сумма</t>
  </si>
  <si>
    <t>А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</si>
  <si>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</si>
  <si>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Муниципальная программа "Содействие занятости населения в городском поселении Берёзово на 2014-2018 годы."</t>
  </si>
  <si>
    <t>Муниципальная программа "Развитие транспортной системы городского поселения Берёзово на 2014-2018 годы</t>
  </si>
  <si>
    <t>Муниципальная программа "Благоустройство территории городского поселения Берёзово"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</si>
  <si>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</si>
  <si>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Подпрограмма 1."Профилактика  незаконного оборота и потребления наркотических средств  и психотропных веществ ".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</si>
  <si>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</si>
  <si>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Муниципальная программа "Развитие культуры и туризма в  городском поселении Берёзово на 2014-2018 годы."</t>
  </si>
  <si>
    <t>Муниципальная  программа "Социальная поддержка жителей городского поселения Берёзово на 2014 -2018 годы".</t>
  </si>
  <si>
    <t>Подпрограмма 1."Дети Югры ".</t>
  </si>
  <si>
    <t>Распределение бюджетных ассигнований</t>
  </si>
  <si>
    <t>ВР</t>
  </si>
  <si>
    <t>Социальное обеспечение и иные выплаты населению</t>
  </si>
  <si>
    <t>Закупка товаров, работ, услуг для государственных (муниципальных)  нужд</t>
  </si>
  <si>
    <t>Иные закупки товаров, работ,услуг для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</si>
  <si>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</si>
  <si>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</si>
  <si>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</si>
  <si>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Уплата налогов, сборов и иных платежей</t>
  </si>
  <si>
    <t>Расходы на выплату персоналу казенных учреждений</t>
  </si>
  <si>
    <t>800</t>
  </si>
  <si>
    <t>Реализация мероприятий муниципальной программы "Защита населения и территорий от чрезвычайных ситуаций, обеспечение пожарной безопасности в городском поселении Берёзово на 2014-2020 годы"</t>
  </si>
  <si>
    <t>Услуги в области информационных технологий</t>
  </si>
  <si>
    <t>Предоставление субсидий организациям на реализацию муниципальной программы "Развитие транспортной системы городского поселения Берёзово на 2014-2020 годы"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</si>
  <si>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</si>
  <si>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 по муниципальной программе "Развитие транспортной системы городского поселения Берёзово на 2014-2018 годы подпрограмма "Дорожное хозяйство".</t>
  </si>
  <si>
    <t>Расходы на выплаты персоналу государственных (муниципальных) органов</t>
  </si>
  <si>
    <t>27 0 0000</t>
  </si>
  <si>
    <t>27 1 0000</t>
  </si>
  <si>
    <t>27 1 2108</t>
  </si>
  <si>
    <t>27 2 0000</t>
  </si>
  <si>
    <t>27 2 2108</t>
  </si>
  <si>
    <t>27 3 0000</t>
  </si>
  <si>
    <t>27 3 2108</t>
  </si>
  <si>
    <t>27 4 0000</t>
  </si>
  <si>
    <t>27 4 2108</t>
  </si>
  <si>
    <t>27 5 0000</t>
  </si>
  <si>
    <t>27 5 2108</t>
  </si>
  <si>
    <t>Расходы на обеспечение функций муниципальных органов</t>
  </si>
  <si>
    <t>05 0 0000</t>
  </si>
  <si>
    <t>Муниципальная программа "Обеспечение экологической безопасности городского поселения Берёзово  на 2014-2020 годы"</t>
  </si>
  <si>
    <t>Подпрограмма "Регулирование качества окружающей среды"</t>
  </si>
  <si>
    <t>Фонд оплаты труда казенных учреждений и взносы по обязательному социальному страхованию</t>
  </si>
  <si>
    <t>120</t>
  </si>
  <si>
    <t>25 0 0000</t>
  </si>
  <si>
    <t>25 1 0000</t>
  </si>
  <si>
    <t>25 1 7040</t>
  </si>
  <si>
    <t>25 1 0204</t>
  </si>
  <si>
    <t>25 1 0059</t>
  </si>
  <si>
    <t>Реализация мероприятий муниципальной  программы "Повышение эффективности муниципального управления в  городском поселении Березово на 2014-2018 годы"</t>
  </si>
  <si>
    <t>25 1 2106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</si>
  <si>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Организация и обеспечение мероприятий в сфере гражданской обороны, защиты населения и территории от чрезвычайных ситуаций".</t>
    </r>
  </si>
  <si>
    <t>14 0 0000</t>
  </si>
  <si>
    <t>18 0 000</t>
  </si>
  <si>
    <t>18 2 0000</t>
  </si>
  <si>
    <t>18 2 6707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</si>
  <si>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 Автомобильный транспорт.</t>
    </r>
  </si>
  <si>
    <t>18 6 0000</t>
  </si>
  <si>
    <t>18 6 2108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</si>
  <si>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2. Дорожное хозяйство.</t>
    </r>
  </si>
  <si>
    <t>17 1 0000</t>
  </si>
  <si>
    <t>17 1 2128</t>
  </si>
  <si>
    <t>Подпрограмма "Создание условий для обеспечения качественными коммунальными услугами"</t>
  </si>
  <si>
    <t>12 0 0000</t>
  </si>
  <si>
    <t>12 1 0000</t>
  </si>
  <si>
    <t>12 1 2108</t>
  </si>
  <si>
    <t>Муниципальная программа "Доступная среда в  городском поселения Берёзово  на 2014-2016 годы"</t>
  </si>
  <si>
    <t>13 2 0000</t>
  </si>
  <si>
    <t>03 0 0000</t>
  </si>
  <si>
    <t>14 1 0000</t>
  </si>
  <si>
    <t>14 1 2108</t>
  </si>
  <si>
    <t>04 0 0000</t>
  </si>
  <si>
    <t>Иные закупки товаров, работ и услуг для обеспечения государственных (муниципальных) нужд</t>
  </si>
  <si>
    <t>07 1 0000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</si>
  <si>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</si>
  <si>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13 0 0000</t>
  </si>
  <si>
    <t>14 2 0000</t>
  </si>
  <si>
    <t>15 1 2126</t>
  </si>
  <si>
    <t>Итого: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</si>
  <si>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Содействие трудоустройству граждан".</t>
    </r>
  </si>
  <si>
    <t>03 1 7061</t>
  </si>
  <si>
    <t>07 1 7061</t>
  </si>
  <si>
    <t>13 2 7061</t>
  </si>
  <si>
    <t>Расходы на выплаты персоналу казенных учреждений</t>
  </si>
  <si>
    <t>Резервные средства</t>
  </si>
  <si>
    <t>Социальные выплаты гражданам, кроме публичных нормативных социальных выплат</t>
  </si>
  <si>
    <t>Прочие мероприятия органов местного самоуправления</t>
  </si>
  <si>
    <t>Иные межбюджетные трансферты</t>
  </si>
  <si>
    <t>Подпрограмма ."Обеспечение прав граждан на доступ к культурным ценностям и информации ".</t>
  </si>
  <si>
    <t>Иные выплаты персоналу государственных органов, за исключением фонда оплаты труда</t>
  </si>
  <si>
    <t>Иные межбюджетные трансферты, передаваемые в бюджета городского поселения Берёзово за счет субсидий бюджета автономного округа</t>
  </si>
  <si>
    <t>05 1 5641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</si>
  <si>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"Укрепление пожарной безопасности"</t>
    </r>
  </si>
  <si>
    <t>Реализация мероприятий по укреплению пожарной безопасности</t>
  </si>
  <si>
    <t>14 2 2123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</si>
  <si>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Совершенствование системы управления в администрации городского поселения Берёзово"</t>
    </r>
  </si>
  <si>
    <t>25 1 0240</t>
  </si>
  <si>
    <t>25 1 7080</t>
  </si>
  <si>
    <t>Расходы по переданным полномочиям</t>
  </si>
  <si>
    <t>14 1 7020</t>
  </si>
  <si>
    <t>Управление резервным фондом</t>
  </si>
  <si>
    <t> 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</si>
  <si>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05 9 0000</t>
  </si>
  <si>
    <t>05 9 0059</t>
  </si>
  <si>
    <t> Подпрограмма  «Народное творчество и традиционная культура»</t>
  </si>
  <si>
    <t>Подпрограмма  «Библиотечное дело»</t>
  </si>
  <si>
    <t> 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</si>
  <si>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05 5 0000</t>
  </si>
  <si>
    <t>05 5 0059</t>
  </si>
  <si>
    <t xml:space="preserve">  городского поселения Берёзово</t>
  </si>
  <si>
    <t>07 0 0000</t>
  </si>
  <si>
    <t>15 0 0000</t>
  </si>
  <si>
    <t>04 0 7061</t>
  </si>
  <si>
    <t>05 1 0000</t>
  </si>
  <si>
    <t>03 1 0000</t>
  </si>
  <si>
    <t>Реализация мероприятий 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</si>
  <si>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15 1 0000</t>
  </si>
  <si>
    <t>17 0 0000</t>
  </si>
  <si>
    <t xml:space="preserve"> Муниципальная программа "Информационное общество  городского поселения Берёзово на 2014-2018 годы"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</si>
  <si>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 "Развитие информационного общества и обеспечение деятельности органов местного самоуправления".  </t>
    </r>
  </si>
  <si>
    <t>Расходы на обеспечение деятельности (оказание услуг) подведомственных учреждений</t>
  </si>
  <si>
    <t>Расходы на содержание главы муниципального образования</t>
  </si>
  <si>
    <t>Межбюджетные трансферты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</si>
  <si>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Энергоснабжение и содержание систем наружного освещения на территории городского поселения Беерёзово"</t>
    </r>
  </si>
  <si>
    <r>
      <rPr>
        <b/>
        <sz val="11"/>
        <rFont val="Times New Roman"/>
        <family val="1"/>
        <charset val="204"/>
      </rPr>
      <t xml:space="preserve">Подпрограмма </t>
    </r>
    <r>
      <rPr>
        <sz val="11"/>
        <rFont val="Times New Roman"/>
        <family val="1"/>
        <charset val="204"/>
      </rPr>
      <t xml:space="preserve"> " Озеленение территории городского поселения Берёзово"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</si>
  <si>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Организация и содержание мест захоронения на территории городского поселения Берёзово"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</si>
  <si>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Природоохранные мероприятия  на территории городского поселения Берёзово"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</si>
  <si>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Формирование  и содержание муниципального имущества на территории городского поселения Берёзово"</t>
    </r>
  </si>
  <si>
    <t>к решению Совета депутатов</t>
  </si>
  <si>
    <t>Расходы местного бюджета по  софинансированию  муниципальных  программ</t>
  </si>
  <si>
    <t>12 1 7061</t>
  </si>
  <si>
    <t xml:space="preserve">Иные межбюджетные трансферты на реализацию мероприятий </t>
  </si>
  <si>
    <t>07 1 5604</t>
  </si>
  <si>
    <t>05 1 7061</t>
  </si>
  <si>
    <r>
      <t>по  целевым статьям (</t>
    </r>
    <r>
      <rPr>
        <i/>
        <sz val="12"/>
        <color indexed="8"/>
        <rFont val="Times New Roman"/>
        <family val="1"/>
        <charset val="204"/>
      </rPr>
      <t xml:space="preserve">муниципальным программам городского поселения Берёзово и непрограммным направлениям деятельности </t>
    </r>
    <r>
      <rPr>
        <sz val="12"/>
        <color indexed="8"/>
        <rFont val="Times New Roman"/>
        <family val="1"/>
        <charset val="204"/>
      </rPr>
      <t>), группам (группам и подгруппам)  видов расходов классификации расходов бюджета</t>
    </r>
  </si>
  <si>
    <t>Уточнение</t>
  </si>
  <si>
    <t xml:space="preserve">Уточненный план </t>
  </si>
  <si>
    <t>12 4 7061</t>
  </si>
  <si>
    <t>Расходы местного бюджета на софинансирование муниципальных программ</t>
  </si>
  <si>
    <t>Субсидии на реконструкцию, расширение, модернизация, строительство и капитальный ремонт рбъектов коммунального комплекса</t>
  </si>
  <si>
    <t>12 1 5430</t>
  </si>
  <si>
    <t>Приложение 5</t>
  </si>
  <si>
    <t>Приложение 13</t>
  </si>
  <si>
    <t>от 25.12.2014г. №81</t>
  </si>
  <si>
    <t xml:space="preserve">на 2015 год </t>
  </si>
  <si>
    <t>Реализация   подпрограммы "Регулирование качества окружающей среды".</t>
  </si>
  <si>
    <t>Реализация мероприятий подпрограммы " Энергоснабжение и содержание систем наружного освещения на территории городского поселения Беерёзово"</t>
  </si>
  <si>
    <t>Реализация мероприятий подпрограммы " Озеленение территории городского поселения Берёзово"</t>
  </si>
  <si>
    <r>
      <rPr>
        <sz val="11"/>
        <rFont val="Times New Roman"/>
        <family val="1"/>
        <charset val="204"/>
      </rPr>
      <t>Реализация муниципальной программы</t>
    </r>
    <r>
      <rPr>
        <i/>
        <sz val="11"/>
        <rFont val="Times New Roman"/>
        <family val="1"/>
        <charset val="204"/>
      </rPr>
      <t>" Организация и содержание мест захоронения на территории городского поселения Берёзово"</t>
    </r>
  </si>
  <si>
    <t>Реализация мероприятий подпрограммы " Природоохранные мероприятия  на территории городского поселения Берёзово"</t>
  </si>
  <si>
    <t>Реализация мероприятий подпрограммы" Формирование  и содержание муниципального имущества на территории городского поселения Берёзово"</t>
  </si>
  <si>
    <t>от 25.02.2015г.№93</t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</si>
</sst>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#,##0.0"/>
    <numFmt numFmtId="169" formatCode="000;;"/>
    <numFmt numFmtId="170" formatCode="0000"/>
    <numFmt numFmtId="171" formatCode="0.0"/>
    <numFmt numFmtId="172" formatCode="#,##0.0000"/>
  </numFmts>
  <fonts count="1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1" fillId="0" borderId="0" applyFont="0" applyFill="0" applyBorder="0" applyAlignment="0" applyProtection="0"/>
  </cellStyleXfs>
  <cellXfs count="92">
    <xf numFmtId="0" fontId="0" fillId="0" borderId="0" xfId="0"/>
    <xf numFmtId="0" fontId="7" fillId="2" borderId="0" xfId="0" applyFont="1" applyFill="1"/>
    <xf numFmtId="164" fontId="4" fillId="2" borderId="0" xfId="2" applyNumberFormat="1" applyFont="1" applyFill="1" applyAlignment="1">
      <alignment horizontal="right"/>
    </xf>
    <xf numFmtId="168" fontId="7" fillId="2" borderId="0" xfId="0" applyNumberFormat="1" applyFont="1" applyFill="1"/>
    <xf numFmtId="0" fontId="7" fillId="2" borderId="0" xfId="0" applyFont="1" applyFill="1" applyAlignment="1">
      <alignment horizontal="right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Fill="1" applyBorder="1" applyAlignment="1">
      <alignment horizontal="left" vertical="center" wrapText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>
      <alignment wrapText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7" fontId="9" fillId="0" borderId="1" xfId="1" applyNumberFormat="1" applyFont="1" applyFill="1" applyBorder="1" applyAlignment="1" applyProtection="1">
      <alignment horizontal="center" vertical="center"/>
      <protection hidden="1"/>
    </xf>
    <xf numFmtId="165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1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1" xfId="0" applyFont="1" applyFill="1" applyBorder="1" applyAlignment="1">
      <alignment wrapText="1"/>
    </xf>
    <xf numFmtId="167" fontId="5" fillId="0" borderId="2" xfId="1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>
      <alignment wrapText="1"/>
    </xf>
    <xf numFmtId="0" fontId="7" fillId="0" borderId="1" xfId="0" applyFont="1" applyFill="1" applyBorder="1" applyAlignment="1">
      <alignment horizontal="center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wrapText="1"/>
      <protection hidden="1"/>
    </xf>
    <xf numFmtId="169" fontId="9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>
      <alignment wrapText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" xfId="1" applyNumberFormat="1" applyFont="1" applyFill="1" applyBorder="1" applyAlignment="1" applyProtection="1">
      <alignment vertical="center" wrapText="1"/>
      <protection hidden="1"/>
    </xf>
    <xf numFmtId="167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167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Fill="1" applyBorder="1" applyAlignment="1">
      <alignment wrapText="1"/>
    </xf>
    <xf numFmtId="49" fontId="5" fillId="0" borderId="1" xfId="1" applyNumberFormat="1" applyFont="1" applyFill="1" applyBorder="1" applyAlignment="1">
      <alignment horizontal="left" vertical="center" wrapText="1"/>
    </xf>
    <xf numFmtId="165" fontId="5" fillId="0" borderId="1" xfId="1" applyNumberFormat="1" applyFont="1" applyFill="1" applyBorder="1" applyAlignment="1" applyProtection="1">
      <alignment horizontal="center" wrapText="1"/>
      <protection hidden="1"/>
    </xf>
    <xf numFmtId="166" fontId="5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0" applyFont="1" applyFill="1" applyBorder="1"/>
    <xf numFmtId="164" fontId="12" fillId="2" borderId="0" xfId="2" applyNumberFormat="1" applyFont="1" applyFill="1" applyAlignment="1">
      <alignment horizontal="right"/>
    </xf>
    <xf numFmtId="165" fontId="5" fillId="2" borderId="1" xfId="1" applyNumberFormat="1" applyFont="1" applyFill="1" applyBorder="1" applyAlignment="1" applyProtection="1">
      <alignment vertical="center" wrapText="1"/>
      <protection hidden="1"/>
    </xf>
    <xf numFmtId="165" fontId="9" fillId="2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2" borderId="1" xfId="1" applyNumberFormat="1" applyFont="1" applyFill="1" applyBorder="1" applyAlignment="1" applyProtection="1">
      <alignment horizontal="center" vertical="center"/>
      <protection hidden="1"/>
    </xf>
    <xf numFmtId="165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165" fontId="5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5" fillId="2" borderId="1" xfId="1" applyNumberFormat="1" applyFont="1" applyFill="1" applyBorder="1" applyAlignment="1" applyProtection="1">
      <alignment horizontal="center" vertical="center"/>
      <protection hidden="1"/>
    </xf>
    <xf numFmtId="1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2" borderId="1" xfId="1" applyNumberFormat="1" applyFont="1" applyFill="1" applyBorder="1" applyAlignment="1" applyProtection="1">
      <alignment horizontal="center" vertical="center"/>
      <protection hidden="1"/>
    </xf>
    <xf numFmtId="167" fontId="9" fillId="2" borderId="1" xfId="1" applyNumberFormat="1" applyFont="1" applyFill="1" applyBorder="1" applyAlignment="1" applyProtection="1">
      <alignment horizontal="center" vertical="center"/>
      <protection hidden="1"/>
    </xf>
    <xf numFmtId="165" fontId="9" fillId="2" borderId="1" xfId="1" applyNumberFormat="1" applyFont="1" applyFill="1" applyBorder="1" applyAlignment="1" applyProtection="1">
      <alignment horizontal="center" vertical="center" wrapText="1"/>
      <protection hidden="1"/>
    </xf>
    <xf numFmtId="171" fontId="11" fillId="0" borderId="1" xfId="0" applyNumberFormat="1" applyFont="1" applyBorder="1" applyAlignment="1">
      <alignment horizontal="center" vertical="center" wrapText="1"/>
    </xf>
    <xf numFmtId="171" fontId="11" fillId="0" borderId="1" xfId="0" applyNumberFormat="1" applyFont="1" applyBorder="1" applyAlignment="1">
      <alignment horizontal="center" wrapText="1"/>
    </xf>
    <xf numFmtId="0" fontId="7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wrapText="1"/>
    </xf>
    <xf numFmtId="172" fontId="7" fillId="2" borderId="0" xfId="0" applyNumberFormat="1" applyFont="1" applyFill="1"/>
    <xf numFmtId="168" fontId="2" fillId="2" borderId="1" xfId="1" applyNumberFormat="1" applyFont="1" applyFill="1" applyBorder="1" applyAlignment="1" applyProtection="1">
      <alignment horizontal="center" vertical="center"/>
      <protection hidden="1"/>
    </xf>
    <xf numFmtId="168" fontId="5" fillId="2" borderId="1" xfId="1" applyNumberFormat="1" applyFont="1" applyFill="1" applyBorder="1" applyAlignment="1" applyProtection="1">
      <alignment horizontal="center" vertical="center"/>
      <protection hidden="1"/>
    </xf>
    <xf numFmtId="168" fontId="2" fillId="2" borderId="1" xfId="2" applyNumberFormat="1" applyFont="1" applyFill="1" applyBorder="1" applyAlignment="1">
      <alignment horizontal="center" vertical="center"/>
    </xf>
    <xf numFmtId="168" fontId="5" fillId="2" borderId="1" xfId="0" applyNumberFormat="1" applyFont="1" applyFill="1" applyBorder="1" applyAlignment="1">
      <alignment horizontal="center" vertical="center"/>
    </xf>
    <xf numFmtId="168" fontId="2" fillId="2" borderId="1" xfId="2" applyNumberFormat="1" applyFont="1" applyFill="1" applyBorder="1" applyAlignment="1" applyProtection="1">
      <alignment horizontal="center" vertical="center"/>
      <protection hidden="1"/>
    </xf>
    <xf numFmtId="168" fontId="5" fillId="2" borderId="1" xfId="2" applyNumberFormat="1" applyFont="1" applyFill="1" applyBorder="1" applyAlignment="1" applyProtection="1">
      <alignment horizontal="center" vertical="center"/>
      <protection hidden="1"/>
    </xf>
    <xf numFmtId="168" fontId="9" fillId="2" borderId="1" xfId="2" applyNumberFormat="1" applyFont="1" applyFill="1" applyBorder="1" applyAlignment="1" applyProtection="1">
      <alignment horizontal="center" vertical="center" wrapText="1"/>
      <protection hidden="1"/>
    </xf>
    <xf numFmtId="168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168" fontId="5" fillId="2" borderId="2" xfId="2" applyNumberFormat="1" applyFont="1" applyFill="1" applyBorder="1" applyAlignment="1" applyProtection="1">
      <alignment horizontal="center" vertical="center" wrapText="1"/>
      <protection hidden="1"/>
    </xf>
    <xf numFmtId="168" fontId="9" fillId="2" borderId="1" xfId="2" applyNumberFormat="1" applyFont="1" applyFill="1" applyBorder="1" applyAlignment="1" applyProtection="1">
      <alignment horizontal="center" vertical="center"/>
      <protection hidden="1"/>
    </xf>
    <xf numFmtId="168" fontId="5" fillId="2" borderId="1" xfId="2" applyNumberFormat="1" applyFont="1" applyFill="1" applyBorder="1" applyAlignment="1">
      <alignment horizontal="center" vertical="center"/>
    </xf>
    <xf numFmtId="168" fontId="2" fillId="2" borderId="1" xfId="2" applyNumberFormat="1" applyFont="1" applyFill="1" applyBorder="1" applyAlignment="1" applyProtection="1">
      <alignment horizontal="center" vertical="center" wrapText="1"/>
      <protection hidden="1"/>
    </xf>
    <xf numFmtId="168" fontId="2" fillId="2" borderId="1" xfId="0" applyNumberFormat="1" applyFont="1" applyFill="1" applyBorder="1" applyAlignment="1">
      <alignment horizontal="center" vertical="center"/>
    </xf>
    <xf numFmtId="168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5" fillId="2" borderId="1" xfId="2" applyNumberFormat="1" applyFont="1" applyFill="1" applyBorder="1" applyAlignment="1" applyProtection="1">
      <alignment horizontal="center" vertical="center"/>
      <protection locked="0"/>
    </xf>
    <xf numFmtId="168" fontId="10" fillId="2" borderId="1" xfId="0" applyNumberFormat="1" applyFont="1" applyFill="1" applyBorder="1" applyAlignment="1">
      <alignment horizontal="center" vertical="center"/>
    </xf>
    <xf numFmtId="168" fontId="12" fillId="2" borderId="1" xfId="2" applyNumberFormat="1" applyFont="1" applyFill="1" applyBorder="1" applyAlignment="1">
      <alignment horizontal="center" vertical="center"/>
    </xf>
    <xf numFmtId="168" fontId="9" fillId="2" borderId="1" xfId="2" applyNumberFormat="1" applyFont="1" applyFill="1" applyBorder="1" applyAlignment="1" applyProtection="1">
      <alignment horizontal="center" vertical="center" wrapText="1"/>
      <protection locked="0" hidden="1"/>
    </xf>
    <xf numFmtId="168" fontId="9" fillId="2" borderId="1" xfId="2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wrapText="1"/>
    </xf>
    <xf numFmtId="165" fontId="5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7"/>
  <sheetViews>
    <sheetView tabSelected="1" workbookViewId="0">
      <pane ySplit="15315" topLeftCell="A28"/>
      <selection activeCell="F4" sqref="F4"/>
      <selection pane="bottomLeft" activeCell="F28" sqref="F28"/>
    </sheetView>
  </sheetViews>
  <sheetFormatPr defaultRowHeight="15"/>
  <cols>
    <col min="1" max="1" width="51.5703125" style="1" customWidth="1"/>
    <col min="2" max="2" width="16.140625" style="1" customWidth="1"/>
    <col min="3" max="3" width="11.28515625" style="1" customWidth="1"/>
    <col min="4" max="4" width="15.42578125" style="1" customWidth="1"/>
    <col min="5" max="5" width="14.140625" style="1" customWidth="1"/>
    <col min="6" max="6" width="14.42578125" style="1" customWidth="1"/>
    <col min="7" max="16384" width="9.140625" style="1"/>
  </cols>
  <sheetData>
    <row r="1" spans="1:6" ht="15.75">
      <c r="F1" s="51" t="s">
        <v>147</v>
      </c>
    </row>
    <row r="2" spans="1:6" ht="15.75">
      <c r="F2" s="51" t="s">
        <v>134</v>
      </c>
    </row>
    <row r="3" spans="1:6" ht="15.75">
      <c r="F3" s="51" t="s">
        <v>0</v>
      </c>
    </row>
    <row r="4" spans="1:6" ht="15.75">
      <c r="F4" s="51" t="s">
        <v>157</v>
      </c>
    </row>
    <row r="5" spans="1:6" ht="15.75">
      <c r="F5" s="51"/>
    </row>
    <row r="6" spans="1:6" ht="15.75">
      <c r="F6" s="51" t="s">
        <v>148</v>
      </c>
    </row>
    <row r="7" spans="1:6" ht="15.75">
      <c r="F7" s="51" t="s">
        <v>134</v>
      </c>
    </row>
    <row r="8" spans="1:6" ht="15.75">
      <c r="F8" s="51" t="s">
        <v>0</v>
      </c>
    </row>
    <row r="9" spans="1:6" ht="15.75">
      <c r="F9" s="51" t="s">
        <v>149</v>
      </c>
    </row>
    <row r="10" spans="1:6">
      <c r="D10" s="2"/>
    </row>
    <row r="11" spans="1:6" ht="15.75">
      <c r="A11" s="90" t="s">
        <v>16</v>
      </c>
      <c r="B11" s="90"/>
      <c r="C11" s="90"/>
      <c r="D11" s="90"/>
    </row>
    <row r="12" spans="1:6" ht="48" customHeight="1">
      <c r="A12" s="91" t="s">
        <v>140</v>
      </c>
      <c r="B12" s="91"/>
      <c r="C12" s="91"/>
      <c r="D12" s="91"/>
    </row>
    <row r="13" spans="1:6" ht="16.5" customHeight="1">
      <c r="A13" s="90" t="s">
        <v>115</v>
      </c>
      <c r="B13" s="90"/>
      <c r="C13" s="90"/>
      <c r="D13" s="90"/>
    </row>
    <row r="14" spans="1:6" ht="15.75">
      <c r="A14" s="90" t="s">
        <v>150</v>
      </c>
      <c r="B14" s="90"/>
      <c r="C14" s="90"/>
      <c r="D14" s="90"/>
    </row>
    <row r="15" spans="1:6">
      <c r="F15" s="4" t="s">
        <v>1</v>
      </c>
    </row>
    <row r="16" spans="1:6" ht="31.5">
      <c r="A16" s="5" t="s">
        <v>2</v>
      </c>
      <c r="B16" s="5" t="s">
        <v>3</v>
      </c>
      <c r="C16" s="5" t="s">
        <v>17</v>
      </c>
      <c r="D16" s="6" t="s">
        <v>4</v>
      </c>
      <c r="E16" s="64" t="s">
        <v>141</v>
      </c>
      <c r="F16" s="65" t="s">
        <v>142</v>
      </c>
    </row>
    <row r="17" spans="1:6">
      <c r="A17" s="7" t="s">
        <v>5</v>
      </c>
      <c r="B17" s="7">
        <v>1</v>
      </c>
      <c r="C17" s="7">
        <v>2</v>
      </c>
      <c r="D17" s="8">
        <v>3</v>
      </c>
      <c r="E17" s="66">
        <v>4</v>
      </c>
      <c r="F17" s="66">
        <v>5</v>
      </c>
    </row>
    <row r="18" spans="1:6" ht="42.75">
      <c r="A18" s="9" t="s">
        <v>14</v>
      </c>
      <c r="B18" s="10" t="s">
        <v>74</v>
      </c>
      <c r="C18" s="11">
        <v>0</v>
      </c>
      <c r="D18" s="69">
        <f>D19</f>
        <v>10</v>
      </c>
      <c r="E18" s="72"/>
      <c r="F18" s="69">
        <f>F19</f>
        <v>10</v>
      </c>
    </row>
    <row r="19" spans="1:6">
      <c r="A19" s="12" t="s">
        <v>15</v>
      </c>
      <c r="B19" s="13" t="s">
        <v>120</v>
      </c>
      <c r="C19" s="14">
        <v>0</v>
      </c>
      <c r="D19" s="70">
        <f>D21</f>
        <v>10</v>
      </c>
      <c r="E19" s="72"/>
      <c r="F19" s="70">
        <f>F21</f>
        <v>10</v>
      </c>
    </row>
    <row r="20" spans="1:6" ht="30">
      <c r="A20" s="52" t="s">
        <v>144</v>
      </c>
      <c r="B20" s="13" t="s">
        <v>86</v>
      </c>
      <c r="C20" s="14">
        <v>0</v>
      </c>
      <c r="D20" s="70">
        <v>10</v>
      </c>
      <c r="E20" s="72"/>
      <c r="F20" s="70">
        <v>10</v>
      </c>
    </row>
    <row r="21" spans="1:6" ht="30">
      <c r="A21" s="12" t="s">
        <v>19</v>
      </c>
      <c r="B21" s="13" t="s">
        <v>86</v>
      </c>
      <c r="C21" s="16">
        <v>200</v>
      </c>
      <c r="D21" s="70">
        <f>D22</f>
        <v>10</v>
      </c>
      <c r="E21" s="72"/>
      <c r="F21" s="70">
        <f>F22</f>
        <v>10</v>
      </c>
    </row>
    <row r="22" spans="1:6" ht="30">
      <c r="A22" s="12" t="s">
        <v>20</v>
      </c>
      <c r="B22" s="13" t="s">
        <v>86</v>
      </c>
      <c r="C22" s="16">
        <v>240</v>
      </c>
      <c r="D22" s="70">
        <v>10</v>
      </c>
      <c r="E22" s="72"/>
      <c r="F22" s="70">
        <v>10</v>
      </c>
    </row>
    <row r="23" spans="1:6" ht="42.75">
      <c r="A23" s="17" t="s">
        <v>72</v>
      </c>
      <c r="B23" s="18" t="s">
        <v>77</v>
      </c>
      <c r="C23" s="11">
        <v>0</v>
      </c>
      <c r="D23" s="71">
        <v>100</v>
      </c>
      <c r="E23" s="72"/>
      <c r="F23" s="71">
        <v>100</v>
      </c>
    </row>
    <row r="24" spans="1:6" ht="30">
      <c r="A24" s="52" t="s">
        <v>144</v>
      </c>
      <c r="B24" s="13" t="s">
        <v>118</v>
      </c>
      <c r="C24" s="14">
        <v>0</v>
      </c>
      <c r="D24" s="72">
        <v>100</v>
      </c>
      <c r="E24" s="72"/>
      <c r="F24" s="72">
        <v>100</v>
      </c>
    </row>
    <row r="25" spans="1:6" ht="30">
      <c r="A25" s="12" t="s">
        <v>19</v>
      </c>
      <c r="B25" s="13" t="s">
        <v>118</v>
      </c>
      <c r="C25" s="16">
        <v>200</v>
      </c>
      <c r="D25" s="72">
        <v>100</v>
      </c>
      <c r="E25" s="72"/>
      <c r="F25" s="72">
        <v>100</v>
      </c>
    </row>
    <row r="26" spans="1:6" ht="30">
      <c r="A26" s="12" t="s">
        <v>20</v>
      </c>
      <c r="B26" s="13" t="s">
        <v>118</v>
      </c>
      <c r="C26" s="16">
        <v>240</v>
      </c>
      <c r="D26" s="72">
        <v>100</v>
      </c>
      <c r="E26" s="72"/>
      <c r="F26" s="72">
        <v>100</v>
      </c>
    </row>
    <row r="27" spans="1:6" ht="42.75">
      <c r="A27" s="19" t="s">
        <v>13</v>
      </c>
      <c r="B27" s="10" t="s">
        <v>45</v>
      </c>
      <c r="C27" s="11">
        <v>0</v>
      </c>
      <c r="D27" s="73">
        <f>D28+D41+D35</f>
        <v>5189.9799999999996</v>
      </c>
      <c r="E27" s="72"/>
      <c r="F27" s="73">
        <f>F28+F41+F35</f>
        <v>5189.9799999999996</v>
      </c>
    </row>
    <row r="28" spans="1:6" ht="30">
      <c r="A28" s="20" t="s">
        <v>94</v>
      </c>
      <c r="B28" s="21" t="s">
        <v>119</v>
      </c>
      <c r="C28" s="14">
        <v>0</v>
      </c>
      <c r="D28" s="74">
        <f>D29+D32</f>
        <v>40.58</v>
      </c>
      <c r="E28" s="72"/>
      <c r="F28" s="74">
        <f>F29+F32</f>
        <v>40.58</v>
      </c>
    </row>
    <row r="29" spans="1:6" ht="60">
      <c r="A29" s="22" t="s">
        <v>96</v>
      </c>
      <c r="B29" s="21" t="s">
        <v>97</v>
      </c>
      <c r="C29" s="23">
        <v>0</v>
      </c>
      <c r="D29" s="75">
        <f>D30</f>
        <v>34.5</v>
      </c>
      <c r="E29" s="72"/>
      <c r="F29" s="75">
        <f>F30</f>
        <v>34.5</v>
      </c>
    </row>
    <row r="30" spans="1:6" ht="30">
      <c r="A30" s="15" t="s">
        <v>22</v>
      </c>
      <c r="B30" s="21" t="s">
        <v>97</v>
      </c>
      <c r="C30" s="24">
        <v>200</v>
      </c>
      <c r="D30" s="76">
        <f>D31</f>
        <v>34.5</v>
      </c>
      <c r="E30" s="72"/>
      <c r="F30" s="76">
        <f>F31</f>
        <v>34.5</v>
      </c>
    </row>
    <row r="31" spans="1:6" ht="30">
      <c r="A31" s="15" t="s">
        <v>78</v>
      </c>
      <c r="B31" s="21" t="s">
        <v>97</v>
      </c>
      <c r="C31" s="24">
        <v>240</v>
      </c>
      <c r="D31" s="76">
        <v>34.5</v>
      </c>
      <c r="E31" s="72"/>
      <c r="F31" s="76">
        <v>34.5</v>
      </c>
    </row>
    <row r="32" spans="1:6" ht="30">
      <c r="A32" s="52" t="s">
        <v>144</v>
      </c>
      <c r="B32" s="62" t="s">
        <v>139</v>
      </c>
      <c r="C32" s="63">
        <v>0</v>
      </c>
      <c r="D32" s="76">
        <f>D33</f>
        <v>6.08</v>
      </c>
      <c r="E32" s="72"/>
      <c r="F32" s="76">
        <f>F33</f>
        <v>6.08</v>
      </c>
    </row>
    <row r="33" spans="1:6" ht="30">
      <c r="A33" s="15" t="s">
        <v>22</v>
      </c>
      <c r="B33" s="62" t="s">
        <v>139</v>
      </c>
      <c r="C33" s="54">
        <v>200</v>
      </c>
      <c r="D33" s="76">
        <f>D34</f>
        <v>6.08</v>
      </c>
      <c r="E33" s="72"/>
      <c r="F33" s="76">
        <f>F34</f>
        <v>6.08</v>
      </c>
    </row>
    <row r="34" spans="1:6" ht="30">
      <c r="A34" s="15" t="s">
        <v>78</v>
      </c>
      <c r="B34" s="62" t="s">
        <v>139</v>
      </c>
      <c r="C34" s="54">
        <v>240</v>
      </c>
      <c r="D34" s="76">
        <v>6.08</v>
      </c>
      <c r="E34" s="72"/>
      <c r="F34" s="76">
        <v>6.08</v>
      </c>
    </row>
    <row r="35" spans="1:6" ht="15.75">
      <c r="A35" s="25" t="s">
        <v>111</v>
      </c>
      <c r="B35" s="13" t="s">
        <v>113</v>
      </c>
      <c r="C35" s="23">
        <v>0</v>
      </c>
      <c r="D35" s="76">
        <f>D36</f>
        <v>453</v>
      </c>
      <c r="E35" s="72"/>
      <c r="F35" s="76">
        <f>F36</f>
        <v>453</v>
      </c>
    </row>
    <row r="36" spans="1:6" ht="78.75">
      <c r="A36" s="26" t="s">
        <v>107</v>
      </c>
      <c r="B36" s="27" t="s">
        <v>114</v>
      </c>
      <c r="C36" s="23">
        <v>0</v>
      </c>
      <c r="D36" s="77">
        <f>D37+D39</f>
        <v>453</v>
      </c>
      <c r="E36" s="72"/>
      <c r="F36" s="77">
        <f>F37+F39</f>
        <v>453</v>
      </c>
    </row>
    <row r="37" spans="1:6" ht="78.75">
      <c r="A37" s="26" t="s">
        <v>112</v>
      </c>
      <c r="B37" s="27" t="s">
        <v>114</v>
      </c>
      <c r="C37" s="24">
        <v>100</v>
      </c>
      <c r="D37" s="76">
        <f>D38</f>
        <v>445.1</v>
      </c>
      <c r="E37" s="72"/>
      <c r="F37" s="76">
        <f>F38</f>
        <v>445.1</v>
      </c>
    </row>
    <row r="38" spans="1:6" ht="31.5">
      <c r="A38" s="28" t="s">
        <v>89</v>
      </c>
      <c r="B38" s="27" t="s">
        <v>114</v>
      </c>
      <c r="C38" s="29">
        <v>110</v>
      </c>
      <c r="D38" s="74">
        <v>445.1</v>
      </c>
      <c r="E38" s="72"/>
      <c r="F38" s="74">
        <v>445.1</v>
      </c>
    </row>
    <row r="39" spans="1:6" ht="30">
      <c r="A39" s="15" t="s">
        <v>22</v>
      </c>
      <c r="B39" s="27" t="s">
        <v>114</v>
      </c>
      <c r="C39" s="24">
        <v>200</v>
      </c>
      <c r="D39" s="74">
        <f>D40</f>
        <v>7.9</v>
      </c>
      <c r="E39" s="72"/>
      <c r="F39" s="74">
        <f>F40</f>
        <v>7.9</v>
      </c>
    </row>
    <row r="40" spans="1:6" ht="30">
      <c r="A40" s="15" t="s">
        <v>78</v>
      </c>
      <c r="B40" s="27" t="s">
        <v>114</v>
      </c>
      <c r="C40" s="24">
        <v>240</v>
      </c>
      <c r="D40" s="74">
        <v>7.9</v>
      </c>
      <c r="E40" s="72"/>
      <c r="F40" s="74">
        <v>7.9</v>
      </c>
    </row>
    <row r="41" spans="1:6" ht="31.5">
      <c r="A41" s="28" t="s">
        <v>110</v>
      </c>
      <c r="B41" s="27" t="s">
        <v>108</v>
      </c>
      <c r="C41" s="23">
        <v>0</v>
      </c>
      <c r="D41" s="74">
        <f>D42</f>
        <v>4696.3999999999996</v>
      </c>
      <c r="E41" s="72"/>
      <c r="F41" s="74">
        <f>F42</f>
        <v>4696.3999999999996</v>
      </c>
    </row>
    <row r="42" spans="1:6" ht="70.5" customHeight="1">
      <c r="A42" s="26" t="s">
        <v>107</v>
      </c>
      <c r="B42" s="27" t="s">
        <v>109</v>
      </c>
      <c r="C42" s="23">
        <v>0</v>
      </c>
      <c r="D42" s="74">
        <f>D43+D46+D48</f>
        <v>4696.3999999999996</v>
      </c>
      <c r="E42" s="72"/>
      <c r="F42" s="74">
        <f>F43+F46+F48</f>
        <v>4696.3999999999996</v>
      </c>
    </row>
    <row r="43" spans="1:6" ht="75">
      <c r="A43" s="22" t="s">
        <v>21</v>
      </c>
      <c r="B43" s="27" t="s">
        <v>109</v>
      </c>
      <c r="C43" s="30">
        <v>100</v>
      </c>
      <c r="D43" s="78">
        <f>D44+D45</f>
        <v>3321</v>
      </c>
      <c r="E43" s="72"/>
      <c r="F43" s="78">
        <f>F44+F45</f>
        <v>3321</v>
      </c>
    </row>
    <row r="44" spans="1:6">
      <c r="A44" s="15" t="s">
        <v>25</v>
      </c>
      <c r="B44" s="27" t="s">
        <v>109</v>
      </c>
      <c r="C44" s="14">
        <v>110</v>
      </c>
      <c r="D44" s="76">
        <v>3016</v>
      </c>
      <c r="E44" s="72"/>
      <c r="F44" s="76">
        <v>3016</v>
      </c>
    </row>
    <row r="45" spans="1:6" ht="30">
      <c r="A45" s="31" t="s">
        <v>95</v>
      </c>
      <c r="B45" s="27" t="s">
        <v>109</v>
      </c>
      <c r="C45" s="14">
        <v>110</v>
      </c>
      <c r="D45" s="76">
        <v>305</v>
      </c>
      <c r="E45" s="72"/>
      <c r="F45" s="76">
        <v>305</v>
      </c>
    </row>
    <row r="46" spans="1:6" ht="30">
      <c r="A46" s="22" t="s">
        <v>22</v>
      </c>
      <c r="B46" s="27" t="s">
        <v>109</v>
      </c>
      <c r="C46" s="23">
        <v>200</v>
      </c>
      <c r="D46" s="75">
        <f>D47</f>
        <v>1374.4</v>
      </c>
      <c r="E46" s="72"/>
      <c r="F46" s="75">
        <f>F47</f>
        <v>1374.4</v>
      </c>
    </row>
    <row r="47" spans="1:6" ht="30">
      <c r="A47" s="20" t="s">
        <v>20</v>
      </c>
      <c r="B47" s="27" t="s">
        <v>109</v>
      </c>
      <c r="C47" s="14">
        <v>240</v>
      </c>
      <c r="D47" s="76">
        <v>1374.4</v>
      </c>
      <c r="E47" s="72"/>
      <c r="F47" s="76">
        <v>1374.4</v>
      </c>
    </row>
    <row r="48" spans="1:6">
      <c r="A48" s="22" t="s">
        <v>23</v>
      </c>
      <c r="B48" s="27" t="s">
        <v>109</v>
      </c>
      <c r="C48" s="32" t="s">
        <v>26</v>
      </c>
      <c r="D48" s="75">
        <f>D49</f>
        <v>1</v>
      </c>
      <c r="E48" s="72"/>
      <c r="F48" s="75">
        <f>F49</f>
        <v>1</v>
      </c>
    </row>
    <row r="49" spans="1:6">
      <c r="A49" s="15" t="s">
        <v>24</v>
      </c>
      <c r="B49" s="27" t="s">
        <v>109</v>
      </c>
      <c r="C49" s="14">
        <v>850</v>
      </c>
      <c r="D49" s="76">
        <v>1</v>
      </c>
      <c r="E49" s="72"/>
      <c r="F49" s="76">
        <v>1</v>
      </c>
    </row>
    <row r="50" spans="1:6" ht="43.5">
      <c r="A50" s="33" t="s">
        <v>7</v>
      </c>
      <c r="B50" s="34" t="s">
        <v>116</v>
      </c>
      <c r="C50" s="11">
        <v>0</v>
      </c>
      <c r="D50" s="69">
        <f>D51</f>
        <v>5400</v>
      </c>
      <c r="E50" s="72"/>
      <c r="F50" s="69">
        <f>F51</f>
        <v>5400</v>
      </c>
    </row>
    <row r="51" spans="1:6" ht="30">
      <c r="A51" s="12" t="s">
        <v>85</v>
      </c>
      <c r="B51" s="35" t="s">
        <v>79</v>
      </c>
      <c r="C51" s="14">
        <v>0</v>
      </c>
      <c r="D51" s="70">
        <f>D52+D55</f>
        <v>5400</v>
      </c>
      <c r="E51" s="72"/>
      <c r="F51" s="70">
        <f>F52+F55</f>
        <v>5400</v>
      </c>
    </row>
    <row r="52" spans="1:6" ht="30">
      <c r="A52" s="57" t="s">
        <v>137</v>
      </c>
      <c r="B52" s="59" t="s">
        <v>138</v>
      </c>
      <c r="C52" s="55">
        <v>0</v>
      </c>
      <c r="D52" s="70">
        <f>D53</f>
        <v>4800</v>
      </c>
      <c r="E52" s="72"/>
      <c r="F52" s="70">
        <f>F53</f>
        <v>4800</v>
      </c>
    </row>
    <row r="53" spans="1:6" ht="75">
      <c r="A53" s="53" t="s">
        <v>21</v>
      </c>
      <c r="B53" s="59" t="s">
        <v>138</v>
      </c>
      <c r="C53" s="60">
        <v>100</v>
      </c>
      <c r="D53" s="70">
        <f>D54</f>
        <v>4800</v>
      </c>
      <c r="E53" s="72"/>
      <c r="F53" s="70">
        <f>F54</f>
        <v>4800</v>
      </c>
    </row>
    <row r="54" spans="1:6">
      <c r="A54" s="58" t="s">
        <v>89</v>
      </c>
      <c r="B54" s="59" t="s">
        <v>138</v>
      </c>
      <c r="C54" s="61">
        <v>110</v>
      </c>
      <c r="D54" s="70">
        <v>4800</v>
      </c>
      <c r="E54" s="72"/>
      <c r="F54" s="70">
        <v>4800</v>
      </c>
    </row>
    <row r="55" spans="1:6" ht="30">
      <c r="A55" s="52" t="s">
        <v>144</v>
      </c>
      <c r="B55" s="13" t="s">
        <v>87</v>
      </c>
      <c r="C55" s="14">
        <v>0</v>
      </c>
      <c r="D55" s="70">
        <f>D56</f>
        <v>600</v>
      </c>
      <c r="E55" s="72"/>
      <c r="F55" s="70">
        <f>F56</f>
        <v>600</v>
      </c>
    </row>
    <row r="56" spans="1:6" ht="75">
      <c r="A56" s="22" t="s">
        <v>21</v>
      </c>
      <c r="B56" s="13" t="s">
        <v>87</v>
      </c>
      <c r="C56" s="36">
        <v>100</v>
      </c>
      <c r="D56" s="76">
        <f>D57</f>
        <v>600</v>
      </c>
      <c r="E56" s="72"/>
      <c r="F56" s="76">
        <f>F57</f>
        <v>600</v>
      </c>
    </row>
    <row r="57" spans="1:6" ht="30">
      <c r="A57" s="12" t="s">
        <v>48</v>
      </c>
      <c r="B57" s="13" t="s">
        <v>87</v>
      </c>
      <c r="C57" s="16">
        <v>110</v>
      </c>
      <c r="D57" s="70">
        <v>600</v>
      </c>
      <c r="E57" s="72"/>
      <c r="F57" s="70">
        <v>600</v>
      </c>
    </row>
    <row r="58" spans="1:6" ht="57.75">
      <c r="A58" s="33" t="s">
        <v>10</v>
      </c>
      <c r="B58" s="11" t="s">
        <v>69</v>
      </c>
      <c r="C58" s="11">
        <v>0</v>
      </c>
      <c r="D58" s="71">
        <f>D59</f>
        <v>20078.599999999999</v>
      </c>
      <c r="E58" s="71">
        <f t="shared" ref="D58:F59" si="0">E59</f>
        <v>4339.3414200000007</v>
      </c>
      <c r="F58" s="71">
        <f t="shared" si="0"/>
        <v>24417.941420000003</v>
      </c>
    </row>
    <row r="59" spans="1:6" ht="30">
      <c r="A59" s="37" t="s">
        <v>68</v>
      </c>
      <c r="B59" s="24" t="s">
        <v>70</v>
      </c>
      <c r="C59" s="14">
        <v>0</v>
      </c>
      <c r="D59" s="79">
        <f t="shared" si="0"/>
        <v>20078.599999999999</v>
      </c>
      <c r="E59" s="79">
        <f t="shared" si="0"/>
        <v>4339.3414200000007</v>
      </c>
      <c r="F59" s="79">
        <f t="shared" si="0"/>
        <v>24417.941420000003</v>
      </c>
    </row>
    <row r="60" spans="1:6" ht="66" customHeight="1">
      <c r="A60" s="12" t="s">
        <v>121</v>
      </c>
      <c r="B60" s="24" t="s">
        <v>71</v>
      </c>
      <c r="C60" s="14">
        <v>0</v>
      </c>
      <c r="D60" s="79">
        <f>D62+D67+D70+D63+D65</f>
        <v>20078.599999999999</v>
      </c>
      <c r="E60" s="79">
        <f>E62+E67+E70+E63+E65</f>
        <v>4339.3414200000007</v>
      </c>
      <c r="F60" s="79">
        <f>F62+F67+F70+F63+F65</f>
        <v>24417.941420000003</v>
      </c>
    </row>
    <row r="61" spans="1:6" ht="30">
      <c r="A61" s="12" t="s">
        <v>19</v>
      </c>
      <c r="B61" s="24" t="s">
        <v>71</v>
      </c>
      <c r="C61" s="24">
        <v>200</v>
      </c>
      <c r="D61" s="79">
        <f>D62</f>
        <v>5387.6</v>
      </c>
      <c r="E61" s="79">
        <f>E62</f>
        <v>3277.9118400000002</v>
      </c>
      <c r="F61" s="79">
        <f>F62</f>
        <v>8665.511840000001</v>
      </c>
    </row>
    <row r="62" spans="1:6" ht="30">
      <c r="A62" s="12" t="s">
        <v>20</v>
      </c>
      <c r="B62" s="24" t="s">
        <v>71</v>
      </c>
      <c r="C62" s="24">
        <v>240</v>
      </c>
      <c r="D62" s="79">
        <v>5387.6</v>
      </c>
      <c r="E62" s="79">
        <v>3277.9118400000002</v>
      </c>
      <c r="F62" s="79">
        <f>D62+E62</f>
        <v>8665.511840000001</v>
      </c>
    </row>
    <row r="63" spans="1:6">
      <c r="A63" s="38" t="s">
        <v>23</v>
      </c>
      <c r="B63" s="24" t="s">
        <v>71</v>
      </c>
      <c r="C63" s="24">
        <v>800</v>
      </c>
      <c r="D63" s="79">
        <f>D64+D66</f>
        <v>14676</v>
      </c>
      <c r="E63" s="79">
        <f>E64</f>
        <v>649.44983000000002</v>
      </c>
      <c r="F63" s="79">
        <f>F64</f>
        <v>15325.44983</v>
      </c>
    </row>
    <row r="64" spans="1:6" ht="45">
      <c r="A64" s="38" t="s">
        <v>30</v>
      </c>
      <c r="B64" s="24" t="s">
        <v>71</v>
      </c>
      <c r="C64" s="24">
        <v>810</v>
      </c>
      <c r="D64" s="79">
        <v>14676</v>
      </c>
      <c r="E64" s="79">
        <v>649.44983000000002</v>
      </c>
      <c r="F64" s="72">
        <f>D64+E64</f>
        <v>15325.44983</v>
      </c>
    </row>
    <row r="65" spans="1:6">
      <c r="A65" s="38" t="s">
        <v>23</v>
      </c>
      <c r="B65" s="54" t="s">
        <v>146</v>
      </c>
      <c r="C65" s="24">
        <v>800</v>
      </c>
      <c r="D65" s="79"/>
      <c r="E65" s="74">
        <f>E66</f>
        <v>280.00200000000001</v>
      </c>
      <c r="F65" s="74">
        <f>F66</f>
        <v>280.00200000000001</v>
      </c>
    </row>
    <row r="66" spans="1:6" ht="45">
      <c r="A66" s="52" t="s">
        <v>145</v>
      </c>
      <c r="B66" s="54" t="s">
        <v>146</v>
      </c>
      <c r="C66" s="54">
        <v>810</v>
      </c>
      <c r="D66" s="79"/>
      <c r="E66" s="74">
        <v>280.00200000000001</v>
      </c>
      <c r="F66" s="72">
        <f>D66+E66</f>
        <v>280.00200000000001</v>
      </c>
    </row>
    <row r="67" spans="1:6" ht="30">
      <c r="A67" s="58" t="s">
        <v>135</v>
      </c>
      <c r="B67" s="54" t="s">
        <v>136</v>
      </c>
      <c r="C67" s="55">
        <v>0</v>
      </c>
      <c r="D67" s="79">
        <f t="shared" ref="D67:F68" si="1">D68</f>
        <v>15</v>
      </c>
      <c r="E67" s="79">
        <f t="shared" si="1"/>
        <v>131.10984999999999</v>
      </c>
      <c r="F67" s="79">
        <f t="shared" si="1"/>
        <v>146.10984999999999</v>
      </c>
    </row>
    <row r="68" spans="1:6" ht="30">
      <c r="A68" s="56" t="s">
        <v>20</v>
      </c>
      <c r="B68" s="54" t="s">
        <v>136</v>
      </c>
      <c r="C68" s="55">
        <v>200</v>
      </c>
      <c r="D68" s="79">
        <f t="shared" si="1"/>
        <v>15</v>
      </c>
      <c r="E68" s="79">
        <f t="shared" si="1"/>
        <v>131.10984999999999</v>
      </c>
      <c r="F68" s="79">
        <f t="shared" si="1"/>
        <v>146.10984999999999</v>
      </c>
    </row>
    <row r="69" spans="1:6" ht="30">
      <c r="A69" s="56" t="s">
        <v>20</v>
      </c>
      <c r="B69" s="54" t="s">
        <v>136</v>
      </c>
      <c r="C69" s="55">
        <v>240</v>
      </c>
      <c r="D69" s="79">
        <v>15</v>
      </c>
      <c r="E69" s="74">
        <f>18.10985+113</f>
        <v>131.10984999999999</v>
      </c>
      <c r="F69" s="72">
        <f>D69+E69</f>
        <v>146.10984999999999</v>
      </c>
    </row>
    <row r="70" spans="1:6" ht="30">
      <c r="A70" s="52" t="s">
        <v>144</v>
      </c>
      <c r="B70" s="54" t="s">
        <v>143</v>
      </c>
      <c r="C70" s="55">
        <v>810</v>
      </c>
      <c r="D70" s="79"/>
      <c r="E70" s="74">
        <v>0.8679</v>
      </c>
      <c r="F70" s="72">
        <f>D70+E70</f>
        <v>0.8679</v>
      </c>
    </row>
    <row r="71" spans="1:6" ht="57">
      <c r="A71" s="39" t="s">
        <v>80</v>
      </c>
      <c r="B71" s="11" t="s">
        <v>81</v>
      </c>
      <c r="C71" s="40">
        <v>0</v>
      </c>
      <c r="D71" s="80">
        <f>D72</f>
        <v>22.8</v>
      </c>
      <c r="E71" s="72"/>
      <c r="F71" s="80">
        <f>F72</f>
        <v>22.8</v>
      </c>
    </row>
    <row r="72" spans="1:6" ht="45">
      <c r="A72" s="12" t="s">
        <v>11</v>
      </c>
      <c r="B72" s="14" t="s">
        <v>73</v>
      </c>
      <c r="C72" s="14">
        <v>0</v>
      </c>
      <c r="D72" s="70">
        <f>D73</f>
        <v>22.8</v>
      </c>
      <c r="E72" s="72"/>
      <c r="F72" s="70">
        <f>F73</f>
        <v>22.8</v>
      </c>
    </row>
    <row r="73" spans="1:6" ht="30">
      <c r="A73" s="58" t="s">
        <v>135</v>
      </c>
      <c r="B73" s="41" t="s">
        <v>88</v>
      </c>
      <c r="C73" s="14">
        <v>0</v>
      </c>
      <c r="D73" s="70">
        <f>D74</f>
        <v>22.8</v>
      </c>
      <c r="E73" s="72"/>
      <c r="F73" s="70">
        <f>F74</f>
        <v>22.8</v>
      </c>
    </row>
    <row r="74" spans="1:6" ht="30">
      <c r="A74" s="12" t="s">
        <v>19</v>
      </c>
      <c r="B74" s="41" t="s">
        <v>88</v>
      </c>
      <c r="C74" s="16">
        <v>200</v>
      </c>
      <c r="D74" s="70">
        <f>D75</f>
        <v>22.8</v>
      </c>
      <c r="E74" s="72"/>
      <c r="F74" s="70">
        <f>F75</f>
        <v>22.8</v>
      </c>
    </row>
    <row r="75" spans="1:6" ht="30">
      <c r="A75" s="12" t="s">
        <v>20</v>
      </c>
      <c r="B75" s="41" t="s">
        <v>88</v>
      </c>
      <c r="C75" s="16">
        <v>240</v>
      </c>
      <c r="D75" s="70">
        <v>22.8</v>
      </c>
      <c r="E75" s="72"/>
      <c r="F75" s="70">
        <v>22.8</v>
      </c>
    </row>
    <row r="76" spans="1:6" ht="60.75" customHeight="1">
      <c r="A76" s="33" t="s">
        <v>6</v>
      </c>
      <c r="B76" s="11" t="s">
        <v>58</v>
      </c>
      <c r="C76" s="11">
        <v>0</v>
      </c>
      <c r="D76" s="81">
        <f>D77+D84+D81</f>
        <v>1100</v>
      </c>
      <c r="E76" s="81">
        <f>E77+E84+E81</f>
        <v>100</v>
      </c>
      <c r="F76" s="81">
        <f>F77+F84+F81</f>
        <v>1200</v>
      </c>
    </row>
    <row r="77" spans="1:6" ht="45">
      <c r="A77" s="12" t="s">
        <v>57</v>
      </c>
      <c r="B77" s="14" t="s">
        <v>75</v>
      </c>
      <c r="C77" s="14">
        <v>0</v>
      </c>
      <c r="D77" s="70">
        <f>D78</f>
        <v>260</v>
      </c>
      <c r="E77" s="72"/>
      <c r="F77" s="70">
        <f>F78</f>
        <v>260</v>
      </c>
    </row>
    <row r="78" spans="1:6" ht="60">
      <c r="A78" s="42" t="s">
        <v>27</v>
      </c>
      <c r="B78" s="14" t="s">
        <v>76</v>
      </c>
      <c r="C78" s="14">
        <v>0</v>
      </c>
      <c r="D78" s="82">
        <f>D79</f>
        <v>260</v>
      </c>
      <c r="E78" s="72"/>
      <c r="F78" s="82">
        <f>F79</f>
        <v>260</v>
      </c>
    </row>
    <row r="79" spans="1:6" ht="30">
      <c r="A79" s="12" t="s">
        <v>19</v>
      </c>
      <c r="B79" s="14" t="s">
        <v>76</v>
      </c>
      <c r="C79" s="16">
        <v>200</v>
      </c>
      <c r="D79" s="70">
        <f>D80</f>
        <v>260</v>
      </c>
      <c r="E79" s="72"/>
      <c r="F79" s="70">
        <f>F80</f>
        <v>260</v>
      </c>
    </row>
    <row r="80" spans="1:6" ht="30">
      <c r="A80" s="12" t="s">
        <v>20</v>
      </c>
      <c r="B80" s="14" t="s">
        <v>76</v>
      </c>
      <c r="C80" s="16">
        <v>240</v>
      </c>
      <c r="D80" s="70">
        <v>260</v>
      </c>
      <c r="E80" s="72"/>
      <c r="F80" s="70">
        <v>260</v>
      </c>
    </row>
    <row r="81" spans="1:6">
      <c r="A81" s="12" t="s">
        <v>106</v>
      </c>
      <c r="B81" s="14" t="s">
        <v>105</v>
      </c>
      <c r="C81" s="14">
        <v>0</v>
      </c>
      <c r="D81" s="70">
        <f>D83</f>
        <v>300</v>
      </c>
      <c r="E81" s="72"/>
      <c r="F81" s="70">
        <f>F83</f>
        <v>300</v>
      </c>
    </row>
    <row r="82" spans="1:6">
      <c r="A82" s="12" t="s">
        <v>23</v>
      </c>
      <c r="B82" s="14" t="s">
        <v>105</v>
      </c>
      <c r="C82" s="14">
        <v>800</v>
      </c>
      <c r="D82" s="70">
        <f>D83</f>
        <v>300</v>
      </c>
      <c r="E82" s="72"/>
      <c r="F82" s="70">
        <f>F83</f>
        <v>300</v>
      </c>
    </row>
    <row r="83" spans="1:6">
      <c r="A83" s="12" t="s">
        <v>90</v>
      </c>
      <c r="B83" s="14" t="s">
        <v>105</v>
      </c>
      <c r="C83" s="16">
        <v>870</v>
      </c>
      <c r="D83" s="70">
        <v>300</v>
      </c>
      <c r="E83" s="72"/>
      <c r="F83" s="70">
        <v>300</v>
      </c>
    </row>
    <row r="84" spans="1:6">
      <c r="A84" s="12" t="s">
        <v>98</v>
      </c>
      <c r="B84" s="14" t="s">
        <v>82</v>
      </c>
      <c r="C84" s="14">
        <v>0</v>
      </c>
      <c r="D84" s="70">
        <f t="shared" ref="D84:F86" si="2">D85</f>
        <v>540</v>
      </c>
      <c r="E84" s="70">
        <f t="shared" si="2"/>
        <v>100</v>
      </c>
      <c r="F84" s="70">
        <f t="shared" si="2"/>
        <v>640</v>
      </c>
    </row>
    <row r="85" spans="1:6" ht="30">
      <c r="A85" s="42" t="s">
        <v>99</v>
      </c>
      <c r="B85" s="14" t="s">
        <v>100</v>
      </c>
      <c r="C85" s="14">
        <v>0</v>
      </c>
      <c r="D85" s="70">
        <f t="shared" si="2"/>
        <v>540</v>
      </c>
      <c r="E85" s="70">
        <f t="shared" si="2"/>
        <v>100</v>
      </c>
      <c r="F85" s="70">
        <f t="shared" si="2"/>
        <v>640</v>
      </c>
    </row>
    <row r="86" spans="1:6" ht="30">
      <c r="A86" s="12" t="s">
        <v>19</v>
      </c>
      <c r="B86" s="14" t="s">
        <v>100</v>
      </c>
      <c r="C86" s="16">
        <v>200</v>
      </c>
      <c r="D86" s="70">
        <f t="shared" si="2"/>
        <v>540</v>
      </c>
      <c r="E86" s="70">
        <f t="shared" si="2"/>
        <v>100</v>
      </c>
      <c r="F86" s="70">
        <f t="shared" si="2"/>
        <v>640</v>
      </c>
    </row>
    <row r="87" spans="1:6" ht="30">
      <c r="A87" s="12" t="s">
        <v>20</v>
      </c>
      <c r="B87" s="14" t="s">
        <v>100</v>
      </c>
      <c r="C87" s="16">
        <v>240</v>
      </c>
      <c r="D87" s="70">
        <v>540</v>
      </c>
      <c r="E87" s="72">
        <v>100</v>
      </c>
      <c r="F87" s="72">
        <f>D87+E87</f>
        <v>640</v>
      </c>
    </row>
    <row r="88" spans="1:6" ht="42.75">
      <c r="A88" s="17" t="s">
        <v>46</v>
      </c>
      <c r="B88" s="18" t="s">
        <v>117</v>
      </c>
      <c r="C88" s="11">
        <v>0</v>
      </c>
      <c r="D88" s="71">
        <v>100</v>
      </c>
      <c r="E88" s="72"/>
      <c r="F88" s="71">
        <v>100</v>
      </c>
    </row>
    <row r="89" spans="1:6" ht="30">
      <c r="A89" s="42" t="s">
        <v>47</v>
      </c>
      <c r="B89" s="13" t="s">
        <v>122</v>
      </c>
      <c r="C89" s="14">
        <v>0</v>
      </c>
      <c r="D89" s="79">
        <v>100</v>
      </c>
      <c r="E89" s="72"/>
      <c r="F89" s="79">
        <v>100</v>
      </c>
    </row>
    <row r="90" spans="1:6" ht="30">
      <c r="A90" s="67" t="s">
        <v>151</v>
      </c>
      <c r="B90" s="13" t="s">
        <v>83</v>
      </c>
      <c r="C90" s="14">
        <v>0</v>
      </c>
      <c r="D90" s="79">
        <v>100</v>
      </c>
      <c r="E90" s="72"/>
      <c r="F90" s="79">
        <v>100</v>
      </c>
    </row>
    <row r="91" spans="1:6" ht="30">
      <c r="A91" s="12" t="s">
        <v>19</v>
      </c>
      <c r="B91" s="13" t="s">
        <v>83</v>
      </c>
      <c r="C91" s="16">
        <v>200</v>
      </c>
      <c r="D91" s="79">
        <v>100</v>
      </c>
      <c r="E91" s="72"/>
      <c r="F91" s="79">
        <v>100</v>
      </c>
    </row>
    <row r="92" spans="1:6" ht="30">
      <c r="A92" s="12" t="s">
        <v>20</v>
      </c>
      <c r="B92" s="13" t="s">
        <v>83</v>
      </c>
      <c r="C92" s="16">
        <v>240</v>
      </c>
      <c r="D92" s="83">
        <v>100</v>
      </c>
      <c r="E92" s="72"/>
      <c r="F92" s="83">
        <v>100</v>
      </c>
    </row>
    <row r="93" spans="1:6" ht="42.75">
      <c r="A93" s="43" t="s">
        <v>124</v>
      </c>
      <c r="B93" s="11" t="s">
        <v>123</v>
      </c>
      <c r="C93" s="11">
        <v>0</v>
      </c>
      <c r="D93" s="84">
        <f>D94</f>
        <v>1000</v>
      </c>
      <c r="E93" s="72"/>
      <c r="F93" s="84">
        <f>F94</f>
        <v>1000</v>
      </c>
    </row>
    <row r="94" spans="1:6" ht="45">
      <c r="A94" s="12" t="s">
        <v>125</v>
      </c>
      <c r="B94" s="14" t="s">
        <v>66</v>
      </c>
      <c r="C94" s="14">
        <v>0</v>
      </c>
      <c r="D94" s="70">
        <f>D95</f>
        <v>1000</v>
      </c>
      <c r="E94" s="72"/>
      <c r="F94" s="70">
        <f>F95</f>
        <v>1000</v>
      </c>
    </row>
    <row r="95" spans="1:6">
      <c r="A95" s="12" t="s">
        <v>28</v>
      </c>
      <c r="B95" s="14" t="s">
        <v>67</v>
      </c>
      <c r="C95" s="14">
        <v>0</v>
      </c>
      <c r="D95" s="79">
        <f>D96</f>
        <v>1000</v>
      </c>
      <c r="E95" s="72"/>
      <c r="F95" s="79">
        <f>F96</f>
        <v>1000</v>
      </c>
    </row>
    <row r="96" spans="1:6" ht="30">
      <c r="A96" s="12" t="s">
        <v>19</v>
      </c>
      <c r="B96" s="14" t="s">
        <v>67</v>
      </c>
      <c r="C96" s="16">
        <v>200</v>
      </c>
      <c r="D96" s="79">
        <f>D97</f>
        <v>1000</v>
      </c>
      <c r="E96" s="72"/>
      <c r="F96" s="79">
        <f>F97</f>
        <v>1000</v>
      </c>
    </row>
    <row r="97" spans="1:6" ht="30">
      <c r="A97" s="12" t="s">
        <v>20</v>
      </c>
      <c r="B97" s="14" t="s">
        <v>67</v>
      </c>
      <c r="C97" s="16">
        <v>240</v>
      </c>
      <c r="D97" s="79">
        <v>1000</v>
      </c>
      <c r="E97" s="72"/>
      <c r="F97" s="79">
        <v>1000</v>
      </c>
    </row>
    <row r="98" spans="1:6" ht="43.5">
      <c r="A98" s="33" t="s">
        <v>8</v>
      </c>
      <c r="B98" s="11" t="s">
        <v>59</v>
      </c>
      <c r="C98" s="11">
        <v>0</v>
      </c>
      <c r="D98" s="69">
        <f>D99+D103</f>
        <v>8196</v>
      </c>
      <c r="E98" s="72"/>
      <c r="F98" s="69">
        <f>F99+F103</f>
        <v>9204.6226399999996</v>
      </c>
    </row>
    <row r="99" spans="1:6">
      <c r="A99" s="12" t="s">
        <v>62</v>
      </c>
      <c r="B99" s="14" t="s">
        <v>60</v>
      </c>
      <c r="C99" s="14">
        <v>0</v>
      </c>
      <c r="D99" s="70">
        <f>D100</f>
        <v>3000</v>
      </c>
      <c r="E99" s="72"/>
      <c r="F99" s="70">
        <f>F100</f>
        <v>3000</v>
      </c>
    </row>
    <row r="100" spans="1:6" ht="60">
      <c r="A100" s="42" t="s">
        <v>29</v>
      </c>
      <c r="B100" s="41" t="s">
        <v>61</v>
      </c>
      <c r="C100" s="14">
        <v>0</v>
      </c>
      <c r="D100" s="70">
        <f>D101</f>
        <v>3000</v>
      </c>
      <c r="E100" s="72"/>
      <c r="F100" s="70">
        <f>F101</f>
        <v>3000</v>
      </c>
    </row>
    <row r="101" spans="1:6">
      <c r="A101" s="12" t="s">
        <v>23</v>
      </c>
      <c r="B101" s="41" t="s">
        <v>61</v>
      </c>
      <c r="C101" s="16">
        <v>800</v>
      </c>
      <c r="D101" s="70">
        <f>D102</f>
        <v>3000</v>
      </c>
      <c r="E101" s="72"/>
      <c r="F101" s="70">
        <f>F102</f>
        <v>3000</v>
      </c>
    </row>
    <row r="102" spans="1:6" ht="45">
      <c r="A102" s="15" t="s">
        <v>30</v>
      </c>
      <c r="B102" s="41" t="s">
        <v>61</v>
      </c>
      <c r="C102" s="14">
        <v>810</v>
      </c>
      <c r="D102" s="76">
        <v>3000</v>
      </c>
      <c r="E102" s="72"/>
      <c r="F102" s="76">
        <v>3000</v>
      </c>
    </row>
    <row r="103" spans="1:6">
      <c r="A103" s="12" t="s">
        <v>65</v>
      </c>
      <c r="B103" s="14" t="s">
        <v>63</v>
      </c>
      <c r="C103" s="14">
        <v>0</v>
      </c>
      <c r="D103" s="70">
        <f>D104</f>
        <v>5196</v>
      </c>
      <c r="E103" s="70">
        <f>E104</f>
        <v>1008.62264</v>
      </c>
      <c r="F103" s="72">
        <f>D103+E103</f>
        <v>6204.6226399999996</v>
      </c>
    </row>
    <row r="104" spans="1:6" ht="60">
      <c r="A104" s="12" t="s">
        <v>31</v>
      </c>
      <c r="B104" s="14" t="s">
        <v>64</v>
      </c>
      <c r="C104" s="14">
        <v>0</v>
      </c>
      <c r="D104" s="70">
        <f>D105</f>
        <v>5196</v>
      </c>
      <c r="E104" s="72">
        <f>E105</f>
        <v>1008.62264</v>
      </c>
      <c r="F104" s="72">
        <f>F105</f>
        <v>6204.6226399999996</v>
      </c>
    </row>
    <row r="105" spans="1:6" ht="30">
      <c r="A105" s="12" t="s">
        <v>19</v>
      </c>
      <c r="B105" s="14" t="s">
        <v>64</v>
      </c>
      <c r="C105" s="16">
        <v>200</v>
      </c>
      <c r="D105" s="70">
        <f>D106</f>
        <v>5196</v>
      </c>
      <c r="E105" s="72">
        <f>E106+E107</f>
        <v>1008.62264</v>
      </c>
      <c r="F105" s="72">
        <f>F106+F107</f>
        <v>6204.6226399999996</v>
      </c>
    </row>
    <row r="106" spans="1:6" ht="30">
      <c r="A106" s="12" t="s">
        <v>20</v>
      </c>
      <c r="B106" s="14" t="s">
        <v>64</v>
      </c>
      <c r="C106" s="16">
        <v>240</v>
      </c>
      <c r="D106" s="70">
        <v>5196</v>
      </c>
      <c r="E106" s="85">
        <v>72.422640000000001</v>
      </c>
      <c r="F106" s="72">
        <f>D106+E106</f>
        <v>5268.4226399999998</v>
      </c>
    </row>
    <row r="107" spans="1:6" ht="30">
      <c r="A107" s="67" t="s">
        <v>20</v>
      </c>
      <c r="B107" s="89" t="s">
        <v>64</v>
      </c>
      <c r="C107" s="16">
        <v>240</v>
      </c>
      <c r="D107" s="70"/>
      <c r="E107" s="85">
        <v>936.2</v>
      </c>
      <c r="F107" s="72">
        <f>D107+E107</f>
        <v>936.2</v>
      </c>
    </row>
    <row r="108" spans="1:6" ht="57.75">
      <c r="A108" s="44" t="s">
        <v>12</v>
      </c>
      <c r="B108" s="14" t="s">
        <v>50</v>
      </c>
      <c r="C108" s="14">
        <v>0</v>
      </c>
      <c r="D108" s="69">
        <f>D109</f>
        <v>40734.9</v>
      </c>
      <c r="E108" s="69">
        <f>E109</f>
        <v>5073.0968199999998</v>
      </c>
      <c r="F108" s="69">
        <f>F109</f>
        <v>45807.99682</v>
      </c>
    </row>
    <row r="109" spans="1:6" ht="45">
      <c r="A109" s="12" t="s">
        <v>101</v>
      </c>
      <c r="B109" s="21" t="s">
        <v>51</v>
      </c>
      <c r="C109" s="14">
        <v>0</v>
      </c>
      <c r="D109" s="70">
        <f>D110+D117+D124+D129+D132+D135</f>
        <v>40734.9</v>
      </c>
      <c r="E109" s="70">
        <f>E110+E117+E124+E129+E132+E135</f>
        <v>5073.0968199999998</v>
      </c>
      <c r="F109" s="70">
        <f>F110+F117+F124+F129+F132+F135</f>
        <v>45807.99682</v>
      </c>
    </row>
    <row r="110" spans="1:6" ht="30">
      <c r="A110" s="12" t="s">
        <v>126</v>
      </c>
      <c r="B110" s="45" t="s">
        <v>54</v>
      </c>
      <c r="C110" s="14">
        <v>0</v>
      </c>
      <c r="D110" s="70">
        <f>D111+D114+D116</f>
        <v>12004</v>
      </c>
      <c r="E110" s="70">
        <f>E111+E114+E116</f>
        <v>278.50564000000003</v>
      </c>
      <c r="F110" s="70">
        <f>F111+F114+F116</f>
        <v>12282.505639999999</v>
      </c>
    </row>
    <row r="111" spans="1:6" ht="75">
      <c r="A111" s="22" t="s">
        <v>21</v>
      </c>
      <c r="B111" s="45" t="s">
        <v>54</v>
      </c>
      <c r="C111" s="23">
        <v>100</v>
      </c>
      <c r="D111" s="75">
        <f>D112+D113</f>
        <v>9950</v>
      </c>
      <c r="E111" s="75">
        <f>E112+E113</f>
        <v>0</v>
      </c>
      <c r="F111" s="75">
        <f>F112+F113</f>
        <v>9950</v>
      </c>
    </row>
    <row r="112" spans="1:6">
      <c r="A112" s="15" t="s">
        <v>89</v>
      </c>
      <c r="B112" s="41" t="s">
        <v>54</v>
      </c>
      <c r="C112" s="14">
        <v>110</v>
      </c>
      <c r="D112" s="76">
        <v>9650</v>
      </c>
      <c r="E112" s="72"/>
      <c r="F112" s="79">
        <v>9650</v>
      </c>
    </row>
    <row r="113" spans="1:6" ht="30">
      <c r="A113" s="31" t="s">
        <v>95</v>
      </c>
      <c r="B113" s="41" t="s">
        <v>54</v>
      </c>
      <c r="C113" s="14">
        <v>120</v>
      </c>
      <c r="D113" s="76">
        <v>300</v>
      </c>
      <c r="E113" s="72"/>
      <c r="F113" s="79">
        <v>300</v>
      </c>
    </row>
    <row r="114" spans="1:6" ht="30">
      <c r="A114" s="46" t="s">
        <v>19</v>
      </c>
      <c r="B114" s="45" t="s">
        <v>54</v>
      </c>
      <c r="C114" s="23">
        <v>200</v>
      </c>
      <c r="D114" s="75">
        <f>D115</f>
        <v>2040</v>
      </c>
      <c r="E114" s="72">
        <f>E115</f>
        <v>278.50564000000003</v>
      </c>
      <c r="F114" s="72">
        <f>F115</f>
        <v>2318.5056399999999</v>
      </c>
    </row>
    <row r="115" spans="1:6" ht="30">
      <c r="A115" s="12" t="s">
        <v>20</v>
      </c>
      <c r="B115" s="41" t="s">
        <v>54</v>
      </c>
      <c r="C115" s="14">
        <v>240</v>
      </c>
      <c r="D115" s="76">
        <v>2040</v>
      </c>
      <c r="E115" s="76">
        <v>278.50564000000003</v>
      </c>
      <c r="F115" s="72">
        <f>D115+E115</f>
        <v>2318.5056399999999</v>
      </c>
    </row>
    <row r="116" spans="1:6">
      <c r="A116" s="52" t="s">
        <v>24</v>
      </c>
      <c r="B116" s="41" t="s">
        <v>54</v>
      </c>
      <c r="C116" s="14">
        <v>850</v>
      </c>
      <c r="D116" s="76">
        <v>14</v>
      </c>
      <c r="E116" s="72"/>
      <c r="F116" s="76">
        <v>14</v>
      </c>
    </row>
    <row r="117" spans="1:6" ht="30">
      <c r="A117" s="12" t="s">
        <v>44</v>
      </c>
      <c r="B117" s="45" t="s">
        <v>53</v>
      </c>
      <c r="C117" s="14">
        <v>0</v>
      </c>
      <c r="D117" s="70">
        <f>D118+D120+D122</f>
        <v>24521.4</v>
      </c>
      <c r="E117" s="70">
        <f>E118+E120+E122</f>
        <v>29.516010000000001</v>
      </c>
      <c r="F117" s="70">
        <f>E117+D117</f>
        <v>24550.916010000001</v>
      </c>
    </row>
    <row r="118" spans="1:6" ht="75">
      <c r="A118" s="15" t="s">
        <v>21</v>
      </c>
      <c r="B118" s="45" t="s">
        <v>53</v>
      </c>
      <c r="C118" s="23">
        <v>100</v>
      </c>
      <c r="D118" s="70">
        <f>D119</f>
        <v>24385</v>
      </c>
      <c r="E118" s="72"/>
      <c r="F118" s="70">
        <f>F119</f>
        <v>24385</v>
      </c>
    </row>
    <row r="119" spans="1:6" ht="40.5" customHeight="1">
      <c r="A119" s="15" t="s">
        <v>32</v>
      </c>
      <c r="B119" s="41" t="s">
        <v>53</v>
      </c>
      <c r="C119" s="14">
        <v>120</v>
      </c>
      <c r="D119" s="70">
        <v>24385</v>
      </c>
      <c r="E119" s="72"/>
      <c r="F119" s="70">
        <v>24385</v>
      </c>
    </row>
    <row r="120" spans="1:6" ht="30">
      <c r="A120" s="12" t="s">
        <v>19</v>
      </c>
      <c r="B120" s="45" t="s">
        <v>53</v>
      </c>
      <c r="C120" s="23">
        <v>200</v>
      </c>
      <c r="D120" s="86">
        <f>D121</f>
        <v>15</v>
      </c>
      <c r="E120" s="72">
        <f>E121</f>
        <v>29.516010000000001</v>
      </c>
      <c r="F120" s="72">
        <f>F121</f>
        <v>44.516010000000001</v>
      </c>
    </row>
    <row r="121" spans="1:6" ht="30">
      <c r="A121" s="12" t="s">
        <v>20</v>
      </c>
      <c r="B121" s="41" t="s">
        <v>53</v>
      </c>
      <c r="C121" s="14">
        <v>240</v>
      </c>
      <c r="D121" s="75">
        <v>15</v>
      </c>
      <c r="E121" s="85">
        <v>29.516010000000001</v>
      </c>
      <c r="F121" s="72">
        <f>D121+E121</f>
        <v>44.516010000000001</v>
      </c>
    </row>
    <row r="122" spans="1:6">
      <c r="A122" s="37" t="s">
        <v>18</v>
      </c>
      <c r="B122" s="41" t="s">
        <v>53</v>
      </c>
      <c r="C122" s="14">
        <v>300</v>
      </c>
      <c r="D122" s="75">
        <f>D123</f>
        <v>121.4</v>
      </c>
      <c r="E122" s="72"/>
      <c r="F122" s="75">
        <f>F123</f>
        <v>121.4</v>
      </c>
    </row>
    <row r="123" spans="1:6" ht="30">
      <c r="A123" s="15" t="s">
        <v>91</v>
      </c>
      <c r="B123" s="41" t="s">
        <v>53</v>
      </c>
      <c r="C123" s="14">
        <v>321</v>
      </c>
      <c r="D123" s="75">
        <v>121.4</v>
      </c>
      <c r="E123" s="72"/>
      <c r="F123" s="75">
        <v>121.4</v>
      </c>
    </row>
    <row r="124" spans="1:6" ht="18" customHeight="1">
      <c r="A124" s="12" t="s">
        <v>92</v>
      </c>
      <c r="B124" s="21" t="s">
        <v>102</v>
      </c>
      <c r="C124" s="14">
        <v>0</v>
      </c>
      <c r="D124" s="75">
        <f>D125+D127</f>
        <v>1500</v>
      </c>
      <c r="E124" s="75">
        <f>E125+E127</f>
        <v>19.151499999999999</v>
      </c>
      <c r="F124" s="75">
        <f>F125+F127</f>
        <v>1519.1514999999999</v>
      </c>
    </row>
    <row r="125" spans="1:6" ht="75">
      <c r="A125" s="22" t="s">
        <v>21</v>
      </c>
      <c r="B125" s="21" t="s">
        <v>102</v>
      </c>
      <c r="C125" s="32">
        <v>100</v>
      </c>
      <c r="D125" s="75">
        <f>D126</f>
        <v>1300</v>
      </c>
      <c r="E125" s="75">
        <f>E126</f>
        <v>19.151499999999999</v>
      </c>
      <c r="F125" s="75">
        <f>F126</f>
        <v>1319.1514999999999</v>
      </c>
    </row>
    <row r="126" spans="1:6" ht="30">
      <c r="A126" s="31" t="s">
        <v>95</v>
      </c>
      <c r="B126" s="21" t="s">
        <v>102</v>
      </c>
      <c r="C126" s="24">
        <v>120</v>
      </c>
      <c r="D126" s="75">
        <v>1300</v>
      </c>
      <c r="E126" s="72">
        <v>19.151499999999999</v>
      </c>
      <c r="F126" s="72">
        <f>D126+E126</f>
        <v>1319.1514999999999</v>
      </c>
    </row>
    <row r="127" spans="1:6">
      <c r="A127" s="38" t="s">
        <v>23</v>
      </c>
      <c r="B127" s="21" t="s">
        <v>102</v>
      </c>
      <c r="C127" s="32">
        <v>800</v>
      </c>
      <c r="D127" s="75">
        <f>D128</f>
        <v>200</v>
      </c>
      <c r="E127" s="72"/>
      <c r="F127" s="75">
        <f>F128</f>
        <v>200</v>
      </c>
    </row>
    <row r="128" spans="1:6">
      <c r="A128" s="38" t="s">
        <v>24</v>
      </c>
      <c r="B128" s="21" t="s">
        <v>102</v>
      </c>
      <c r="C128" s="24">
        <v>850</v>
      </c>
      <c r="D128" s="75">
        <v>200</v>
      </c>
      <c r="E128" s="72"/>
      <c r="F128" s="75">
        <v>200</v>
      </c>
    </row>
    <row r="129" spans="1:9" ht="51" customHeight="1">
      <c r="A129" s="31" t="s">
        <v>55</v>
      </c>
      <c r="B129" s="14" t="s">
        <v>56</v>
      </c>
      <c r="C129" s="14">
        <v>0</v>
      </c>
      <c r="D129" s="70">
        <f t="shared" ref="D129:F130" si="3">D130</f>
        <v>700</v>
      </c>
      <c r="E129" s="70">
        <f t="shared" si="3"/>
        <v>245.92366999999999</v>
      </c>
      <c r="F129" s="70">
        <f t="shared" si="3"/>
        <v>945.92367000000002</v>
      </c>
    </row>
    <row r="130" spans="1:9" ht="30">
      <c r="A130" s="12" t="s">
        <v>19</v>
      </c>
      <c r="B130" s="14" t="s">
        <v>56</v>
      </c>
      <c r="C130" s="16">
        <v>200</v>
      </c>
      <c r="D130" s="70">
        <f t="shared" si="3"/>
        <v>700</v>
      </c>
      <c r="E130" s="70">
        <f t="shared" si="3"/>
        <v>245.92366999999999</v>
      </c>
      <c r="F130" s="70">
        <f t="shared" si="3"/>
        <v>945.92367000000002</v>
      </c>
    </row>
    <row r="131" spans="1:9" ht="30">
      <c r="A131" s="12" t="s">
        <v>20</v>
      </c>
      <c r="B131" s="23" t="s">
        <v>56</v>
      </c>
      <c r="C131" s="23">
        <v>240</v>
      </c>
      <c r="D131" s="70">
        <v>700</v>
      </c>
      <c r="E131" s="70">
        <v>245.92366999999999</v>
      </c>
      <c r="F131" s="72">
        <f>D131+E131</f>
        <v>945.92367000000002</v>
      </c>
    </row>
    <row r="132" spans="1:9" ht="30">
      <c r="A132" s="12" t="s">
        <v>127</v>
      </c>
      <c r="B132" s="13" t="s">
        <v>52</v>
      </c>
      <c r="C132" s="14">
        <v>0</v>
      </c>
      <c r="D132" s="70">
        <f>D133</f>
        <v>1940</v>
      </c>
      <c r="E132" s="72"/>
      <c r="F132" s="70">
        <f>F133</f>
        <v>1940</v>
      </c>
    </row>
    <row r="133" spans="1:9" ht="75">
      <c r="A133" s="15" t="s">
        <v>21</v>
      </c>
      <c r="B133" s="13" t="s">
        <v>52</v>
      </c>
      <c r="C133" s="24">
        <v>100</v>
      </c>
      <c r="D133" s="70">
        <f>D134</f>
        <v>1940</v>
      </c>
      <c r="E133" s="72"/>
      <c r="F133" s="70">
        <f>F134</f>
        <v>1940</v>
      </c>
    </row>
    <row r="134" spans="1:9" ht="31.5" customHeight="1">
      <c r="A134" s="38" t="s">
        <v>32</v>
      </c>
      <c r="B134" s="13" t="s">
        <v>52</v>
      </c>
      <c r="C134" s="24" t="s">
        <v>49</v>
      </c>
      <c r="D134" s="70">
        <v>1940</v>
      </c>
      <c r="E134" s="72"/>
      <c r="F134" s="70">
        <v>1940</v>
      </c>
    </row>
    <row r="135" spans="1:9" ht="18" customHeight="1">
      <c r="A135" s="12" t="s">
        <v>104</v>
      </c>
      <c r="B135" s="14" t="s">
        <v>103</v>
      </c>
      <c r="C135" s="14">
        <v>0</v>
      </c>
      <c r="D135" s="70">
        <f>D136</f>
        <v>69.5</v>
      </c>
      <c r="E135" s="72">
        <f>E137</f>
        <v>4500</v>
      </c>
      <c r="F135" s="70">
        <f>F136</f>
        <v>4569.5</v>
      </c>
    </row>
    <row r="136" spans="1:9" ht="16.5" customHeight="1">
      <c r="A136" s="12" t="s">
        <v>128</v>
      </c>
      <c r="B136" s="14" t="s">
        <v>103</v>
      </c>
      <c r="C136" s="32">
        <v>500</v>
      </c>
      <c r="D136" s="70">
        <f>D137</f>
        <v>69.5</v>
      </c>
      <c r="E136" s="72">
        <f>E137</f>
        <v>4500</v>
      </c>
      <c r="F136" s="70">
        <f>F137</f>
        <v>4569.5</v>
      </c>
    </row>
    <row r="137" spans="1:9" ht="18.75" customHeight="1">
      <c r="A137" s="47" t="s">
        <v>93</v>
      </c>
      <c r="B137" s="14" t="s">
        <v>103</v>
      </c>
      <c r="C137" s="24">
        <v>540</v>
      </c>
      <c r="D137" s="70">
        <v>69.5</v>
      </c>
      <c r="E137" s="72">
        <v>4500</v>
      </c>
      <c r="F137" s="70">
        <f>D137+E137</f>
        <v>4569.5</v>
      </c>
    </row>
    <row r="138" spans="1:9" ht="35.25" customHeight="1">
      <c r="A138" s="33" t="s">
        <v>9</v>
      </c>
      <c r="B138" s="11" t="s">
        <v>33</v>
      </c>
      <c r="C138" s="11">
        <v>0</v>
      </c>
      <c r="D138" s="71">
        <f>D139+D143+D147+D151+D155</f>
        <v>6900</v>
      </c>
      <c r="E138" s="71">
        <f>E139+E143+E147+E151+E155</f>
        <v>606.71416999999997</v>
      </c>
      <c r="F138" s="71">
        <f>F139+F143+F147+F151+F155</f>
        <v>7506.7141700000002</v>
      </c>
      <c r="I138" s="3"/>
    </row>
    <row r="139" spans="1:9" ht="46.5" customHeight="1">
      <c r="A139" s="12" t="s">
        <v>129</v>
      </c>
      <c r="B139" s="23" t="s">
        <v>34</v>
      </c>
      <c r="C139" s="23">
        <v>0</v>
      </c>
      <c r="D139" s="87">
        <f t="shared" ref="D139:F141" si="4">D140</f>
        <v>2500</v>
      </c>
      <c r="E139" s="87">
        <f t="shared" si="4"/>
        <v>606.71416999999997</v>
      </c>
      <c r="F139" s="87">
        <f t="shared" si="4"/>
        <v>3106.7141700000002</v>
      </c>
    </row>
    <row r="140" spans="1:9" ht="60.75" customHeight="1">
      <c r="A140" s="67" t="s">
        <v>152</v>
      </c>
      <c r="B140" s="14" t="s">
        <v>35</v>
      </c>
      <c r="C140" s="14">
        <v>0</v>
      </c>
      <c r="D140" s="79">
        <f t="shared" si="4"/>
        <v>2500</v>
      </c>
      <c r="E140" s="79">
        <f t="shared" si="4"/>
        <v>606.71416999999997</v>
      </c>
      <c r="F140" s="79">
        <f t="shared" si="4"/>
        <v>3106.7141700000002</v>
      </c>
    </row>
    <row r="141" spans="1:9" ht="31.5" customHeight="1">
      <c r="A141" s="12" t="s">
        <v>19</v>
      </c>
      <c r="B141" s="14" t="s">
        <v>35</v>
      </c>
      <c r="C141" s="16">
        <v>200</v>
      </c>
      <c r="D141" s="79">
        <f t="shared" si="4"/>
        <v>2500</v>
      </c>
      <c r="E141" s="79">
        <f t="shared" si="4"/>
        <v>606.71416999999997</v>
      </c>
      <c r="F141" s="79">
        <f t="shared" si="4"/>
        <v>3106.7141700000002</v>
      </c>
    </row>
    <row r="142" spans="1:9" ht="42" customHeight="1">
      <c r="A142" s="12" t="s">
        <v>20</v>
      </c>
      <c r="B142" s="14" t="s">
        <v>35</v>
      </c>
      <c r="C142" s="16">
        <v>240</v>
      </c>
      <c r="D142" s="79">
        <v>2500</v>
      </c>
      <c r="E142" s="79">
        <v>606.71416999999997</v>
      </c>
      <c r="F142" s="72">
        <f>D142+E142</f>
        <v>3106.7141700000002</v>
      </c>
    </row>
    <row r="143" spans="1:9" ht="40.5" customHeight="1">
      <c r="A143" s="12" t="s">
        <v>130</v>
      </c>
      <c r="B143" s="48" t="s">
        <v>36</v>
      </c>
      <c r="C143" s="23">
        <v>0</v>
      </c>
      <c r="D143" s="81">
        <v>300</v>
      </c>
      <c r="E143" s="72"/>
      <c r="F143" s="81">
        <v>300</v>
      </c>
    </row>
    <row r="144" spans="1:9" ht="43.5" customHeight="1">
      <c r="A144" s="67" t="s">
        <v>153</v>
      </c>
      <c r="B144" s="48" t="s">
        <v>37</v>
      </c>
      <c r="C144" s="14">
        <v>0</v>
      </c>
      <c r="D144" s="72">
        <v>300</v>
      </c>
      <c r="E144" s="72"/>
      <c r="F144" s="72">
        <v>300</v>
      </c>
    </row>
    <row r="145" spans="1:6" ht="36.75" customHeight="1">
      <c r="A145" s="12" t="s">
        <v>19</v>
      </c>
      <c r="B145" s="48" t="s">
        <v>37</v>
      </c>
      <c r="C145" s="49">
        <v>200</v>
      </c>
      <c r="D145" s="72">
        <v>300</v>
      </c>
      <c r="E145" s="72"/>
      <c r="F145" s="72">
        <v>300</v>
      </c>
    </row>
    <row r="146" spans="1:6" ht="36.75" customHeight="1">
      <c r="A146" s="12" t="s">
        <v>20</v>
      </c>
      <c r="B146" s="48" t="s">
        <v>37</v>
      </c>
      <c r="C146" s="49">
        <v>240</v>
      </c>
      <c r="D146" s="72">
        <v>300</v>
      </c>
      <c r="E146" s="72"/>
      <c r="F146" s="72">
        <v>300</v>
      </c>
    </row>
    <row r="147" spans="1:6" ht="54.75" customHeight="1">
      <c r="A147" s="12" t="s">
        <v>131</v>
      </c>
      <c r="B147" s="48" t="s">
        <v>38</v>
      </c>
      <c r="C147" s="23">
        <v>0</v>
      </c>
      <c r="D147" s="81">
        <f>D148</f>
        <v>100</v>
      </c>
      <c r="E147" s="72"/>
      <c r="F147" s="81">
        <f>F148</f>
        <v>100</v>
      </c>
    </row>
    <row r="148" spans="1:6" ht="43.5" customHeight="1">
      <c r="A148" s="88" t="s">
        <v>154</v>
      </c>
      <c r="B148" s="48" t="s">
        <v>39</v>
      </c>
      <c r="C148" s="14">
        <v>0</v>
      </c>
      <c r="D148" s="79">
        <v>100</v>
      </c>
      <c r="E148" s="72"/>
      <c r="F148" s="79">
        <v>100</v>
      </c>
    </row>
    <row r="149" spans="1:6" ht="35.25" customHeight="1">
      <c r="A149" s="12" t="s">
        <v>19</v>
      </c>
      <c r="B149" s="48" t="s">
        <v>39</v>
      </c>
      <c r="C149" s="49">
        <v>200</v>
      </c>
      <c r="D149" s="72">
        <v>100</v>
      </c>
      <c r="E149" s="72"/>
      <c r="F149" s="72">
        <v>100</v>
      </c>
    </row>
    <row r="150" spans="1:6" ht="34.5" customHeight="1">
      <c r="A150" s="12" t="s">
        <v>20</v>
      </c>
      <c r="B150" s="48" t="s">
        <v>39</v>
      </c>
      <c r="C150" s="49">
        <v>240</v>
      </c>
      <c r="D150" s="72">
        <v>100</v>
      </c>
      <c r="E150" s="72"/>
      <c r="F150" s="72">
        <v>100</v>
      </c>
    </row>
    <row r="151" spans="1:6" ht="45.75" customHeight="1">
      <c r="A151" s="12" t="s">
        <v>132</v>
      </c>
      <c r="B151" s="48" t="s">
        <v>40</v>
      </c>
      <c r="C151" s="23">
        <v>0</v>
      </c>
      <c r="D151" s="71">
        <f>D152</f>
        <v>2300</v>
      </c>
      <c r="E151" s="72"/>
      <c r="F151" s="71">
        <f>F152</f>
        <v>2300</v>
      </c>
    </row>
    <row r="152" spans="1:6" ht="49.5" customHeight="1">
      <c r="A152" s="67" t="s">
        <v>155</v>
      </c>
      <c r="B152" s="48" t="s">
        <v>41</v>
      </c>
      <c r="C152" s="14">
        <v>0</v>
      </c>
      <c r="D152" s="79">
        <f>D153</f>
        <v>2300</v>
      </c>
      <c r="E152" s="72"/>
      <c r="F152" s="79">
        <f>F153</f>
        <v>2300</v>
      </c>
    </row>
    <row r="153" spans="1:6" ht="33" customHeight="1">
      <c r="A153" s="12" t="s">
        <v>19</v>
      </c>
      <c r="B153" s="48" t="s">
        <v>41</v>
      </c>
      <c r="C153" s="49">
        <v>200</v>
      </c>
      <c r="D153" s="79">
        <f>D154</f>
        <v>2300</v>
      </c>
      <c r="E153" s="72"/>
      <c r="F153" s="79">
        <f>F154</f>
        <v>2300</v>
      </c>
    </row>
    <row r="154" spans="1:6" ht="33" customHeight="1">
      <c r="A154" s="12" t="s">
        <v>20</v>
      </c>
      <c r="B154" s="48" t="s">
        <v>41</v>
      </c>
      <c r="C154" s="49">
        <v>240</v>
      </c>
      <c r="D154" s="79">
        <v>2300</v>
      </c>
      <c r="E154" s="72"/>
      <c r="F154" s="79">
        <v>2300</v>
      </c>
    </row>
    <row r="155" spans="1:6" ht="45.75" customHeight="1">
      <c r="A155" s="12" t="s">
        <v>133</v>
      </c>
      <c r="B155" s="48" t="s">
        <v>42</v>
      </c>
      <c r="C155" s="23">
        <v>0</v>
      </c>
      <c r="D155" s="79">
        <f>D156</f>
        <v>1700</v>
      </c>
      <c r="E155" s="72"/>
      <c r="F155" s="79">
        <f>F156</f>
        <v>1700</v>
      </c>
    </row>
    <row r="156" spans="1:6" ht="45.75" customHeight="1">
      <c r="A156" s="67" t="s">
        <v>156</v>
      </c>
      <c r="B156" s="48" t="s">
        <v>43</v>
      </c>
      <c r="C156" s="14">
        <v>0</v>
      </c>
      <c r="D156" s="79">
        <f>D157</f>
        <v>1700</v>
      </c>
      <c r="E156" s="72"/>
      <c r="F156" s="79">
        <f>F157</f>
        <v>1700</v>
      </c>
    </row>
    <row r="157" spans="1:6" ht="33.75" customHeight="1">
      <c r="A157" s="12" t="s">
        <v>19</v>
      </c>
      <c r="B157" s="48" t="s">
        <v>43</v>
      </c>
      <c r="C157" s="49">
        <v>200</v>
      </c>
      <c r="D157" s="79">
        <f>D158</f>
        <v>1700</v>
      </c>
      <c r="E157" s="72"/>
      <c r="F157" s="79">
        <f>F158</f>
        <v>1700</v>
      </c>
    </row>
    <row r="158" spans="1:6" ht="33.75" customHeight="1">
      <c r="A158" s="12" t="s">
        <v>20</v>
      </c>
      <c r="B158" s="48" t="s">
        <v>43</v>
      </c>
      <c r="C158" s="49">
        <v>240</v>
      </c>
      <c r="D158" s="79">
        <v>1700</v>
      </c>
      <c r="E158" s="72"/>
      <c r="F158" s="79">
        <v>1700</v>
      </c>
    </row>
    <row r="159" spans="1:6">
      <c r="A159" s="50" t="s">
        <v>84</v>
      </c>
      <c r="B159" s="50"/>
      <c r="C159" s="50"/>
      <c r="D159" s="72">
        <f>D18+D23+D27+D50+D58+D71+D76+D88+D93+D108+D138+D98</f>
        <v>88832.28</v>
      </c>
      <c r="E159" s="72">
        <f>E18+E23+E27+E50+E58+E71+E76+E88+E93+E108+E138+E98+E103</f>
        <v>11127.775049999998</v>
      </c>
      <c r="F159" s="72">
        <f>F18+F23+F27+F50+F58+F71+F76+F88+F93+F108+F138+F98</f>
        <v>99960.05505000001</v>
      </c>
    </row>
    <row r="161" spans="4:8">
      <c r="F161" s="3"/>
    </row>
    <row r="162" spans="4:8">
      <c r="H162" s="3"/>
    </row>
    <row r="163" spans="4:8">
      <c r="D163" s="3"/>
    </row>
    <row r="164" spans="4:8">
      <c r="E164" s="3"/>
      <c r="F164" s="68"/>
    </row>
    <row r="167" spans="4:8">
      <c r="D167" s="3"/>
    </row>
  </sheetData>
  <mergeCells count="4">
    <mergeCell ref="A11:D11"/>
    <mergeCell ref="A12:D12"/>
    <mergeCell ref="A13:D13"/>
    <mergeCell ref="A14:D14"/>
  </mergeCells>
  <phoneticPr fontId="0" type="noConversion"/>
  <pageMargins left="0.78740157480314965" right="0.39370078740157483" top="0.78740157480314965" bottom="0.78740157480314965" header="0.31496062992125984" footer="0.31496062992125984"/>
  <pageSetup paperSize="9" scale="59" fitToHeight="22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2015-01-13T06:15:00Z</cp:lastPrinted>
  <dcterms:created xsi:type="dcterms:W3CDTF">2006-09-28T05:33:49Z</dcterms:created>
  <dcterms:modified xsi:type="dcterms:W3CDTF">2015-02-26T09:44:08Z</dcterms:modified>
</cp:coreProperties>
</file>